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85" windowHeight="12765"/>
  </bookViews>
  <sheets>
    <sheet name="open loop gain" sheetId="9" r:id="rId1"/>
    <sheet name="trend" sheetId="10" r:id="rId2"/>
  </sheets>
  <calcPr calcId="125725"/>
</workbook>
</file>

<file path=xl/calcChain.xml><?xml version="1.0" encoding="utf-8"?>
<calcChain xmlns="http://schemas.openxmlformats.org/spreadsheetml/2006/main">
  <c r="P13" i="9"/>
  <c r="C90"/>
  <c r="C91" s="1"/>
  <c r="C92" s="1"/>
  <c r="C89"/>
  <c r="C85"/>
  <c r="C86" s="1"/>
  <c r="C87" s="1"/>
  <c r="C84"/>
  <c r="C80"/>
  <c r="C81" s="1"/>
  <c r="C82" s="1"/>
  <c r="C79"/>
  <c r="C74"/>
  <c r="C75" s="1"/>
  <c r="C76" s="1"/>
  <c r="C77" s="1"/>
  <c r="C70"/>
  <c r="C71" s="1"/>
  <c r="C72" s="1"/>
  <c r="C69"/>
  <c r="C64"/>
  <c r="C65" s="1"/>
  <c r="C66" s="1"/>
  <c r="C67" s="1"/>
  <c r="C60"/>
  <c r="C61" s="1"/>
  <c r="C62" s="1"/>
  <c r="C59"/>
  <c r="P15"/>
  <c r="P17"/>
  <c r="P20"/>
  <c r="P21"/>
  <c r="P24"/>
  <c r="P27"/>
  <c r="P14"/>
  <c r="J34"/>
  <c r="F2"/>
  <c r="F3" s="1"/>
  <c r="I34"/>
  <c r="B24" l="1"/>
  <c r="C24" s="1"/>
  <c r="B25"/>
  <c r="C25" s="1"/>
  <c r="B20"/>
  <c r="C20" s="1"/>
  <c r="B23"/>
  <c r="C23" s="1"/>
  <c r="B28"/>
  <c r="C28" s="1"/>
  <c r="B18"/>
  <c r="C18" s="1"/>
  <c r="B15"/>
  <c r="C15" s="1"/>
  <c r="B34"/>
  <c r="C34" s="1"/>
  <c r="B30"/>
  <c r="C30" s="1"/>
  <c r="B21"/>
  <c r="C21" s="1"/>
  <c r="B22"/>
  <c r="C22" s="1"/>
  <c r="B19"/>
  <c r="C19" s="1"/>
  <c r="B12"/>
  <c r="C12" s="1"/>
  <c r="B27"/>
  <c r="C27" s="1"/>
  <c r="B17"/>
  <c r="C17" s="1"/>
  <c r="B29"/>
  <c r="C29" s="1"/>
  <c r="B26"/>
  <c r="C26" s="1"/>
  <c r="B14"/>
  <c r="C14" s="1"/>
  <c r="B10"/>
  <c r="C10" s="1"/>
  <c r="B16"/>
  <c r="C16" s="1"/>
  <c r="B31"/>
  <c r="C31" s="1"/>
  <c r="B13"/>
  <c r="C13" s="1"/>
  <c r="B11"/>
  <c r="C11" s="1"/>
  <c r="E34" l="1"/>
  <c r="G34"/>
  <c r="H34"/>
  <c r="D34"/>
  <c r="T5"/>
  <c r="S5" s="1"/>
  <c r="F34"/>
  <c r="O5" l="1"/>
  <c r="R5" l="1"/>
  <c r="Q5" s="1"/>
  <c r="O9" l="1"/>
  <c r="P11" l="1"/>
  <c r="Q9"/>
  <c r="R11" s="1"/>
  <c r="T9"/>
  <c r="P9"/>
  <c r="S9" s="1"/>
  <c r="Q11" l="1"/>
</calcChain>
</file>

<file path=xl/sharedStrings.xml><?xml version="1.0" encoding="utf-8"?>
<sst xmlns="http://schemas.openxmlformats.org/spreadsheetml/2006/main" count="112" uniqueCount="102">
  <si>
    <t>电路开环增益要求</t>
    <phoneticPr fontId="1" type="noConversion"/>
  </si>
  <si>
    <r>
      <t>因Av = A0/(1+</t>
    </r>
    <r>
      <rPr>
        <sz val="12"/>
        <color indexed="8"/>
        <rFont val="Calibri"/>
        <family val="2"/>
      </rPr>
      <t>β</t>
    </r>
    <r>
      <rPr>
        <sz val="12"/>
        <color indexed="8"/>
        <rFont val="宋体"/>
        <charset val="134"/>
      </rPr>
      <t>A0)</t>
    </r>
    <phoneticPr fontId="1" type="noConversion"/>
  </si>
  <si>
    <t>所以 1000=A0/(1+ βA0)</t>
    <phoneticPr fontId="1" type="noConversion"/>
  </si>
  <si>
    <t>A0=1000+1000βA0</t>
    <phoneticPr fontId="1" type="noConversion"/>
  </si>
  <si>
    <t>反馈倍数</t>
    <phoneticPr fontId="1" type="noConversion"/>
  </si>
  <si>
    <t xml:space="preserve">   Rf/R</t>
    <phoneticPr fontId="1" type="noConversion"/>
  </si>
  <si>
    <t>β反馈系数</t>
    <phoneticPr fontId="1" type="noConversion"/>
  </si>
  <si>
    <t>Rf = R1+R2</t>
    <phoneticPr fontId="1" type="noConversion"/>
  </si>
  <si>
    <t>R = ?k</t>
    <phoneticPr fontId="1" type="noConversion"/>
  </si>
  <si>
    <t>R1 k</t>
    <phoneticPr fontId="1" type="noConversion"/>
  </si>
  <si>
    <t>R2 k</t>
    <phoneticPr fontId="1" type="noConversion"/>
  </si>
  <si>
    <t>Rf k</t>
    <phoneticPr fontId="1" type="noConversion"/>
  </si>
  <si>
    <t>Rf=R2x(1+11.8x反馈倍数/1000)</t>
    <phoneticPr fontId="1" type="noConversion"/>
  </si>
  <si>
    <t>R2C2=75</t>
    <phoneticPr fontId="1" type="noConversion"/>
  </si>
  <si>
    <t>C1=3.6C2</t>
    <phoneticPr fontId="1" type="noConversion"/>
  </si>
  <si>
    <t>常数</t>
    <phoneticPr fontId="1" type="noConversion"/>
  </si>
  <si>
    <t>R3.18 =</t>
    <phoneticPr fontId="1" type="noConversion"/>
  </si>
  <si>
    <t>R3 = ohm</t>
    <phoneticPr fontId="1" type="noConversion"/>
  </si>
  <si>
    <t>C2 = nF</t>
    <phoneticPr fontId="1" type="noConversion"/>
  </si>
  <si>
    <t>nF</t>
    <phoneticPr fontId="1" type="noConversion"/>
  </si>
  <si>
    <t>R2C2</t>
    <phoneticPr fontId="1" type="noConversion"/>
  </si>
  <si>
    <t>R1C1</t>
    <phoneticPr fontId="1" type="noConversion"/>
  </si>
  <si>
    <t>C2R3.18</t>
    <phoneticPr fontId="1" type="noConversion"/>
  </si>
  <si>
    <t>黃色方格输入数据</t>
    <phoneticPr fontId="1" type="noConversion"/>
  </si>
  <si>
    <t>C1/C2=</t>
    <phoneticPr fontId="1" type="noConversion"/>
  </si>
  <si>
    <t>R1/R2=</t>
    <phoneticPr fontId="1" type="noConversion"/>
  </si>
  <si>
    <t>Rf</t>
    <phoneticPr fontId="1" type="noConversion"/>
  </si>
  <si>
    <t>R2</t>
    <phoneticPr fontId="1" type="noConversion"/>
  </si>
  <si>
    <t>R3</t>
    <phoneticPr fontId="1" type="noConversion"/>
  </si>
  <si>
    <t>C1</t>
    <phoneticPr fontId="1" type="noConversion"/>
  </si>
  <si>
    <t>C2</t>
    <phoneticPr fontId="1" type="noConversion"/>
  </si>
  <si>
    <t xml:space="preserve"> </t>
    <phoneticPr fontId="1" type="noConversion"/>
  </si>
  <si>
    <t>R1 = Rf-R2</t>
    <phoneticPr fontId="1" type="noConversion"/>
  </si>
  <si>
    <t>系数查表结果如下</t>
    <phoneticPr fontId="1" type="noConversion"/>
  </si>
  <si>
    <t>反馈倍数=Rf/R</t>
    <phoneticPr fontId="1" type="noConversion"/>
  </si>
  <si>
    <t>倍率R1/R2</t>
    <phoneticPr fontId="1" type="noConversion"/>
  </si>
  <si>
    <t>R3</t>
    <phoneticPr fontId="1" type="noConversion"/>
  </si>
  <si>
    <t>R</t>
    <phoneticPr fontId="1" type="noConversion"/>
  </si>
  <si>
    <t>R1C1</t>
    <phoneticPr fontId="1" type="noConversion"/>
  </si>
  <si>
    <t>C1/C2</t>
    <phoneticPr fontId="1" type="noConversion"/>
  </si>
  <si>
    <t>R1/R2</t>
    <phoneticPr fontId="1" type="noConversion"/>
  </si>
  <si>
    <t>R4</t>
    <phoneticPr fontId="1" type="noConversion"/>
  </si>
  <si>
    <t>R5</t>
    <phoneticPr fontId="1" type="noConversion"/>
  </si>
  <si>
    <t>R6</t>
    <phoneticPr fontId="1" type="noConversion"/>
  </si>
  <si>
    <t>12K</t>
    <phoneticPr fontId="1" type="noConversion"/>
  </si>
  <si>
    <t>43k</t>
    <phoneticPr fontId="1" type="noConversion"/>
  </si>
  <si>
    <t>0.15K</t>
    <phoneticPr fontId="1" type="noConversion"/>
  </si>
  <si>
    <t>C2R3</t>
    <phoneticPr fontId="1" type="noConversion"/>
  </si>
  <si>
    <t>15K</t>
    <phoneticPr fontId="1" type="noConversion"/>
  </si>
  <si>
    <t>33K</t>
    <phoneticPr fontId="1" type="noConversion"/>
  </si>
  <si>
    <t>43K</t>
    <phoneticPr fontId="1" type="noConversion"/>
  </si>
  <si>
    <t>0.16K</t>
    <phoneticPr fontId="1" type="noConversion"/>
  </si>
  <si>
    <t>12K</t>
    <phoneticPr fontId="1" type="noConversion"/>
  </si>
  <si>
    <t>36K</t>
    <phoneticPr fontId="1" type="noConversion"/>
  </si>
  <si>
    <t>0.12K</t>
    <phoneticPr fontId="1" type="noConversion"/>
  </si>
  <si>
    <t>0.15K</t>
    <phoneticPr fontId="1" type="noConversion"/>
  </si>
  <si>
    <t>15K</t>
    <phoneticPr fontId="1" type="noConversion"/>
  </si>
  <si>
    <t>39K</t>
    <phoneticPr fontId="1" type="noConversion"/>
  </si>
  <si>
    <t>be  0.15K</t>
    <phoneticPr fontId="1" type="noConversion"/>
  </si>
  <si>
    <t>15K</t>
    <phoneticPr fontId="1" type="noConversion"/>
  </si>
  <si>
    <t>39K</t>
    <phoneticPr fontId="1" type="noConversion"/>
  </si>
  <si>
    <t xml:space="preserve"> </t>
    <phoneticPr fontId="1" type="noConversion"/>
  </si>
  <si>
    <t>各项修正系数查表</t>
    <phoneticPr fontId="1" type="noConversion"/>
  </si>
  <si>
    <t>Rf=Rf修正系数*反馈倍数*R</t>
    <phoneticPr fontId="1" type="noConversion"/>
  </si>
  <si>
    <t>R2=Rf/倍率*R2修正系数</t>
    <phoneticPr fontId="1" type="noConversion"/>
  </si>
  <si>
    <t>C2=75/R2*C2修正系数</t>
    <phoneticPr fontId="1" type="noConversion"/>
  </si>
  <si>
    <t>A0开环增益</t>
    <phoneticPr fontId="1" type="noConversion"/>
  </si>
  <si>
    <t>20Hz以下闭环增益Av要有1000</t>
    <phoneticPr fontId="1" type="noConversion"/>
  </si>
  <si>
    <t xml:space="preserve"> </t>
    <phoneticPr fontId="1" type="noConversion"/>
  </si>
  <si>
    <t>A0-1000=1000BAo</t>
    <phoneticPr fontId="1" type="noConversion"/>
  </si>
  <si>
    <t>B=(Ao-1000)/(1000Ao)</t>
    <phoneticPr fontId="1" type="noConversion"/>
  </si>
  <si>
    <t>0.15K</t>
    <phoneticPr fontId="1" type="noConversion"/>
  </si>
  <si>
    <t>15k</t>
    <phoneticPr fontId="1" type="noConversion"/>
  </si>
  <si>
    <t>39k</t>
    <phoneticPr fontId="1" type="noConversion"/>
  </si>
  <si>
    <t>输出550 mV 改为</t>
    <phoneticPr fontId="1" type="noConversion"/>
  </si>
  <si>
    <t>&lt;20Hz AV</t>
    <phoneticPr fontId="1" type="noConversion"/>
  </si>
  <si>
    <t>倍率=常数*反馈倍数/&lt;20Hz AV</t>
    <phoneticPr fontId="1" type="noConversion"/>
  </si>
  <si>
    <t>C1=C1修正系数*(3180*反馈倍数/&lt;20Hz AV)/R1</t>
    <phoneticPr fontId="1" type="noConversion"/>
  </si>
  <si>
    <t>R3=R3修正系数*&lt;20Hz AV*3.18/C2</t>
    <phoneticPr fontId="1" type="noConversion"/>
  </si>
  <si>
    <t>输出变化%</t>
    <phoneticPr fontId="1" type="noConversion"/>
  </si>
  <si>
    <t xml:space="preserve"> </t>
    <phoneticPr fontId="1" type="noConversion"/>
  </si>
  <si>
    <t xml:space="preserve">          输入正或负整数</t>
    <phoneticPr fontId="1" type="noConversion"/>
  </si>
  <si>
    <t>调整输出电压%</t>
    <phoneticPr fontId="1" type="noConversion"/>
  </si>
  <si>
    <t>(R2+R3)C2</t>
    <phoneticPr fontId="1" type="noConversion"/>
  </si>
  <si>
    <t>R2 K</t>
    <phoneticPr fontId="1" type="noConversion"/>
  </si>
  <si>
    <t>R1  K</t>
    <phoneticPr fontId="1" type="noConversion"/>
  </si>
  <si>
    <t>C1 n</t>
    <phoneticPr fontId="1" type="noConversion"/>
  </si>
  <si>
    <t>C2 n</t>
    <phoneticPr fontId="1" type="noConversion"/>
  </si>
  <si>
    <t xml:space="preserve"> </t>
    <phoneticPr fontId="1" type="noConversion"/>
  </si>
  <si>
    <t>R1变化系数</t>
    <phoneticPr fontId="1" type="noConversion"/>
  </si>
  <si>
    <t>R1变化系数</t>
    <phoneticPr fontId="1" type="noConversion"/>
  </si>
  <si>
    <r>
      <t>174.887</t>
    </r>
    <r>
      <rPr>
        <sz val="12"/>
        <color theme="1"/>
        <rFont val="宋体"/>
        <charset val="134"/>
        <scheme val="minor"/>
      </rPr>
      <t>K</t>
    </r>
    <phoneticPr fontId="1" type="noConversion"/>
  </si>
  <si>
    <r>
      <t>R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变化系数</t>
    </r>
    <phoneticPr fontId="1" type="noConversion"/>
  </si>
  <si>
    <r>
      <t>R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变化系数</t>
    </r>
    <phoneticPr fontId="1" type="noConversion"/>
  </si>
  <si>
    <t>Rf</t>
    <phoneticPr fontId="1" type="noConversion"/>
  </si>
  <si>
    <t>R2</t>
    <phoneticPr fontId="1" type="noConversion"/>
  </si>
  <si>
    <t>R3</t>
    <phoneticPr fontId="1" type="noConversion"/>
  </si>
  <si>
    <t>C1</t>
    <phoneticPr fontId="1" type="noConversion"/>
  </si>
  <si>
    <t>C2</t>
    <phoneticPr fontId="1" type="noConversion"/>
  </si>
  <si>
    <t>4.3k</t>
    <phoneticPr fontId="1" type="noConversion"/>
  </si>
  <si>
    <t>39k</t>
    <phoneticPr fontId="1" type="noConversion"/>
  </si>
  <si>
    <t>0.15k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</si>
</sst>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0_ "/>
    <numFmt numFmtId="178" formatCode="0.0_ "/>
    <numFmt numFmtId="179" formatCode="0.00_ "/>
    <numFmt numFmtId="180" formatCode="0.0000_ "/>
    <numFmt numFmtId="181" formatCode="0.00000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Calibri"/>
      <family val="2"/>
    </font>
    <font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 tint="0.1499984740745262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2" xfId="0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177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Fill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0" fontId="4" fillId="4" borderId="9" xfId="0" applyFont="1" applyFill="1" applyBorder="1">
      <alignment vertical="center"/>
    </xf>
    <xf numFmtId="176" fontId="4" fillId="4" borderId="9" xfId="0" applyNumberFormat="1" applyFont="1" applyFill="1" applyBorder="1">
      <alignment vertical="center"/>
    </xf>
    <xf numFmtId="0" fontId="0" fillId="4" borderId="1" xfId="0" applyFill="1" applyBorder="1">
      <alignment vertical="center"/>
    </xf>
    <xf numFmtId="176" fontId="0" fillId="3" borderId="0" xfId="0" applyNumberFormat="1" applyFill="1">
      <alignment vertical="center"/>
    </xf>
    <xf numFmtId="176" fontId="0" fillId="5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0" fillId="6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0" fontId="0" fillId="0" borderId="10" xfId="0" applyBorder="1">
      <alignment vertical="center"/>
    </xf>
    <xf numFmtId="179" fontId="4" fillId="2" borderId="11" xfId="0" applyNumberFormat="1" applyFont="1" applyFill="1" applyBorder="1">
      <alignment vertical="center"/>
    </xf>
    <xf numFmtId="176" fontId="0" fillId="7" borderId="0" xfId="0" applyNumberFormat="1" applyFill="1">
      <alignment vertical="center"/>
    </xf>
    <xf numFmtId="0" fontId="5" fillId="4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179" fontId="0" fillId="0" borderId="15" xfId="0" applyNumberFormat="1" applyFill="1" applyBorder="1">
      <alignment vertical="center"/>
    </xf>
    <xf numFmtId="0" fontId="0" fillId="0" borderId="17" xfId="0" applyBorder="1" applyAlignment="1">
      <alignment horizontal="center" vertical="center"/>
    </xf>
    <xf numFmtId="179" fontId="0" fillId="0" borderId="0" xfId="0" applyNumberFormat="1">
      <alignment vertical="center"/>
    </xf>
    <xf numFmtId="180" fontId="0" fillId="4" borderId="0" xfId="0" applyNumberFormat="1" applyFill="1">
      <alignment vertical="center"/>
    </xf>
    <xf numFmtId="180" fontId="0" fillId="0" borderId="0" xfId="0" applyNumberFormat="1">
      <alignment vertical="center"/>
    </xf>
    <xf numFmtId="179" fontId="0" fillId="0" borderId="0" xfId="0" applyNumberFormat="1" applyFill="1" applyBorder="1">
      <alignment vertical="center"/>
    </xf>
    <xf numFmtId="179" fontId="6" fillId="0" borderId="0" xfId="0" applyNumberFormat="1" applyFont="1">
      <alignment vertical="center"/>
    </xf>
    <xf numFmtId="177" fontId="0" fillId="0" borderId="14" xfId="0" applyNumberFormat="1" applyFill="1" applyBorder="1" applyAlignment="1">
      <alignment horizontal="center" vertical="center"/>
    </xf>
    <xf numFmtId="0" fontId="7" fillId="0" borderId="0" xfId="0" applyFont="1">
      <alignment vertical="center"/>
    </xf>
    <xf numFmtId="180" fontId="0" fillId="0" borderId="0" xfId="0" applyNumberFormat="1" applyFill="1">
      <alignment vertical="center"/>
    </xf>
    <xf numFmtId="180" fontId="0" fillId="7" borderId="0" xfId="0" applyNumberFormat="1" applyFill="1">
      <alignment vertical="center"/>
    </xf>
    <xf numFmtId="0" fontId="0" fillId="3" borderId="1" xfId="0" applyFill="1" applyBorder="1">
      <alignment vertical="center"/>
    </xf>
    <xf numFmtId="0" fontId="0" fillId="3" borderId="15" xfId="0" applyNumberFormat="1" applyFill="1" applyBorder="1">
      <alignment vertical="center"/>
    </xf>
    <xf numFmtId="0" fontId="0" fillId="3" borderId="16" xfId="0" applyFill="1" applyBorder="1">
      <alignment vertical="center"/>
    </xf>
    <xf numFmtId="0" fontId="0" fillId="3" borderId="22" xfId="0" applyFill="1" applyBorder="1">
      <alignment vertical="center"/>
    </xf>
    <xf numFmtId="180" fontId="0" fillId="3" borderId="24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80" fontId="4" fillId="4" borderId="9" xfId="0" applyNumberFormat="1" applyFont="1" applyFill="1" applyBorder="1">
      <alignment vertical="center"/>
    </xf>
    <xf numFmtId="0" fontId="6" fillId="3" borderId="23" xfId="0" applyFont="1" applyFill="1" applyBorder="1" applyAlignment="1">
      <alignment horizontal="center" vertical="center"/>
    </xf>
    <xf numFmtId="179" fontId="0" fillId="7" borderId="0" xfId="0" applyNumberFormat="1" applyFill="1" applyBorder="1">
      <alignment vertical="center"/>
    </xf>
    <xf numFmtId="181" fontId="0" fillId="7" borderId="0" xfId="0" applyNumberFormat="1" applyFill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Fill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29" xfId="0" applyFill="1" applyBorder="1">
      <alignment vertical="center"/>
    </xf>
    <xf numFmtId="0" fontId="6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77" fontId="0" fillId="0" borderId="0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6" borderId="29" xfId="0" applyFill="1" applyBorder="1">
      <alignment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>
      <alignment vertical="center"/>
    </xf>
    <xf numFmtId="177" fontId="0" fillId="6" borderId="0" xfId="0" applyNumberFormat="1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0" borderId="29" xfId="0" applyFill="1" applyBorder="1">
      <alignment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0" fillId="0" borderId="31" xfId="0" applyFill="1" applyBorder="1">
      <alignment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186381255970446E-2"/>
          <c:y val="2.1703849195366682E-2"/>
          <c:w val="0.95910600940267754"/>
          <c:h val="0.922210397748077"/>
        </c:manualLayout>
      </c:layout>
      <c:scatterChart>
        <c:scatterStyle val="smoothMarker"/>
        <c:ser>
          <c:idx val="0"/>
          <c:order val="0"/>
          <c:trendline>
            <c:trendlineType val="log"/>
          </c:trendline>
          <c:trendline>
            <c:spPr>
              <a:ln>
                <a:solidFill>
                  <a:srgbClr val="FF0000"/>
                </a:solidFill>
              </a:ln>
            </c:spPr>
            <c:trendlineType val="power"/>
          </c:trendline>
          <c:trendline>
            <c:trendlineType val="power"/>
          </c:trendline>
          <c:trendline>
            <c:spPr>
              <a:ln>
                <a:solidFill>
                  <a:srgbClr val="FF0000"/>
                </a:solidFill>
              </a:ln>
            </c:spPr>
            <c:trendlineType val="poly"/>
            <c:order val="5"/>
          </c:trendline>
          <c:xVal>
            <c:numRef>
              <c:f>'open loop gain'!$A$43:$A$93</c:f>
              <c:numCache>
                <c:formatCode>0.00_ </c:formatCode>
                <c:ptCount val="5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-1</c:v>
                </c:pt>
                <c:pt idx="22">
                  <c:v>-2</c:v>
                </c:pt>
                <c:pt idx="23">
                  <c:v>-3</c:v>
                </c:pt>
                <c:pt idx="24">
                  <c:v>-4</c:v>
                </c:pt>
                <c:pt idx="25">
                  <c:v>-5</c:v>
                </c:pt>
                <c:pt idx="26">
                  <c:v>-6</c:v>
                </c:pt>
                <c:pt idx="27">
                  <c:v>-7</c:v>
                </c:pt>
                <c:pt idx="28">
                  <c:v>-8</c:v>
                </c:pt>
                <c:pt idx="29">
                  <c:v>-9</c:v>
                </c:pt>
                <c:pt idx="30">
                  <c:v>-10</c:v>
                </c:pt>
                <c:pt idx="31">
                  <c:v>-11</c:v>
                </c:pt>
                <c:pt idx="32">
                  <c:v>-12</c:v>
                </c:pt>
                <c:pt idx="33">
                  <c:v>-13</c:v>
                </c:pt>
                <c:pt idx="34">
                  <c:v>-14</c:v>
                </c:pt>
                <c:pt idx="35">
                  <c:v>-15</c:v>
                </c:pt>
                <c:pt idx="36">
                  <c:v>-16</c:v>
                </c:pt>
                <c:pt idx="37">
                  <c:v>-17</c:v>
                </c:pt>
                <c:pt idx="38">
                  <c:v>-18</c:v>
                </c:pt>
                <c:pt idx="39">
                  <c:v>-19</c:v>
                </c:pt>
                <c:pt idx="40">
                  <c:v>-20</c:v>
                </c:pt>
                <c:pt idx="41">
                  <c:v>-21</c:v>
                </c:pt>
                <c:pt idx="42">
                  <c:v>-22</c:v>
                </c:pt>
                <c:pt idx="43">
                  <c:v>-23</c:v>
                </c:pt>
                <c:pt idx="44">
                  <c:v>-24</c:v>
                </c:pt>
                <c:pt idx="45">
                  <c:v>-25</c:v>
                </c:pt>
                <c:pt idx="46">
                  <c:v>-26</c:v>
                </c:pt>
                <c:pt idx="47">
                  <c:v>-27</c:v>
                </c:pt>
                <c:pt idx="48">
                  <c:v>-28</c:v>
                </c:pt>
                <c:pt idx="49">
                  <c:v>-29</c:v>
                </c:pt>
                <c:pt idx="50">
                  <c:v>-30</c:v>
                </c:pt>
              </c:numCache>
            </c:numRef>
          </c:xVal>
          <c:yVal>
            <c:numRef>
              <c:f>'open loop gain'!$B$43:$B$93</c:f>
              <c:numCache>
                <c:formatCode>0.0000_ </c:formatCode>
                <c:ptCount val="51"/>
                <c:pt idx="0">
                  <c:v>0.87309999999999999</c:v>
                </c:pt>
                <c:pt idx="1">
                  <c:v>0.88</c:v>
                </c:pt>
                <c:pt idx="2">
                  <c:v>0.88900000000000001</c:v>
                </c:pt>
                <c:pt idx="3">
                  <c:v>0.89600000000000002</c:v>
                </c:pt>
                <c:pt idx="4">
                  <c:v>0.90200000000000002</c:v>
                </c:pt>
                <c:pt idx="5">
                  <c:v>0.90500000000000003</c:v>
                </c:pt>
                <c:pt idx="6">
                  <c:v>0.91549999999999998</c:v>
                </c:pt>
                <c:pt idx="7">
                  <c:v>0.92049999999999998</c:v>
                </c:pt>
                <c:pt idx="8">
                  <c:v>0.92600000000000005</c:v>
                </c:pt>
                <c:pt idx="9">
                  <c:v>0.93100000000000005</c:v>
                </c:pt>
                <c:pt idx="10">
                  <c:v>0.93572</c:v>
                </c:pt>
                <c:pt idx="11">
                  <c:v>0.94299999999999995</c:v>
                </c:pt>
                <c:pt idx="12">
                  <c:v>0.94899999999999995</c:v>
                </c:pt>
                <c:pt idx="13">
                  <c:v>0.95499999999999996</c:v>
                </c:pt>
                <c:pt idx="14">
                  <c:v>0.96150000000000002</c:v>
                </c:pt>
                <c:pt idx="15">
                  <c:v>0.96699999999999997</c:v>
                </c:pt>
                <c:pt idx="16">
                  <c:v>0.97340000000000004</c:v>
                </c:pt>
                <c:pt idx="17">
                  <c:v>0.97899999999999998</c:v>
                </c:pt>
                <c:pt idx="18">
                  <c:v>0.98599999999999999</c:v>
                </c:pt>
                <c:pt idx="19">
                  <c:v>0.99299999999999999</c:v>
                </c:pt>
                <c:pt idx="20">
                  <c:v>1</c:v>
                </c:pt>
                <c:pt idx="21">
                  <c:v>1.008</c:v>
                </c:pt>
                <c:pt idx="22">
                  <c:v>1.016</c:v>
                </c:pt>
                <c:pt idx="23">
                  <c:v>1.024</c:v>
                </c:pt>
                <c:pt idx="24">
                  <c:v>1.032</c:v>
                </c:pt>
                <c:pt idx="25">
                  <c:v>1.0390999999999999</c:v>
                </c:pt>
                <c:pt idx="26">
                  <c:v>1.048</c:v>
                </c:pt>
                <c:pt idx="27">
                  <c:v>1.0569999999999999</c:v>
                </c:pt>
                <c:pt idx="28">
                  <c:v>1.0660000000000001</c:v>
                </c:pt>
                <c:pt idx="29">
                  <c:v>1.075</c:v>
                </c:pt>
                <c:pt idx="30">
                  <c:v>1.0825</c:v>
                </c:pt>
                <c:pt idx="31">
                  <c:v>1.0920000000000001</c:v>
                </c:pt>
                <c:pt idx="32">
                  <c:v>1.101</c:v>
                </c:pt>
                <c:pt idx="33">
                  <c:v>1.109</c:v>
                </c:pt>
                <c:pt idx="34">
                  <c:v>1.1165</c:v>
                </c:pt>
                <c:pt idx="35">
                  <c:v>1.1259999999999999</c:v>
                </c:pt>
                <c:pt idx="36">
                  <c:v>1.1359999999999999</c:v>
                </c:pt>
                <c:pt idx="37">
                  <c:v>1.145</c:v>
                </c:pt>
                <c:pt idx="38">
                  <c:v>1.153</c:v>
                </c:pt>
                <c:pt idx="39">
                  <c:v>1.1619999999999999</c:v>
                </c:pt>
                <c:pt idx="40">
                  <c:v>1.1695</c:v>
                </c:pt>
                <c:pt idx="41">
                  <c:v>1.179</c:v>
                </c:pt>
                <c:pt idx="42">
                  <c:v>1.1879999999999999</c:v>
                </c:pt>
                <c:pt idx="43">
                  <c:v>1.198</c:v>
                </c:pt>
                <c:pt idx="44">
                  <c:v>1.206</c:v>
                </c:pt>
                <c:pt idx="45">
                  <c:v>1.2150000000000001</c:v>
                </c:pt>
                <c:pt idx="46">
                  <c:v>1.226</c:v>
                </c:pt>
                <c:pt idx="47">
                  <c:v>1.236</c:v>
                </c:pt>
                <c:pt idx="48">
                  <c:v>1.246</c:v>
                </c:pt>
                <c:pt idx="49">
                  <c:v>1.2569999999999999</c:v>
                </c:pt>
                <c:pt idx="50">
                  <c:v>1.2693000000000001</c:v>
                </c:pt>
              </c:numCache>
            </c:numRef>
          </c:yVal>
          <c:smooth val="1"/>
        </c:ser>
        <c:ser>
          <c:idx val="1"/>
          <c:order val="1"/>
          <c:tx>
            <c:v>r1</c:v>
          </c:tx>
          <c:trendline>
            <c:trendlineType val="log"/>
          </c:trendline>
          <c:trendline>
            <c:trendlineType val="power"/>
          </c:trendline>
          <c:trendline>
            <c:trendlineType val="poly"/>
            <c:order val="2"/>
            <c:dispEq val="1"/>
            <c:trendlineLbl>
              <c:layout>
                <c:manualLayout>
                  <c:x val="-0.56523389830508475"/>
                  <c:y val="-6.0630227149876155E-2"/>
                </c:manualLayout>
              </c:layout>
              <c:numFmt formatCode="General" sourceLinked="0"/>
            </c:trendlineLbl>
          </c:trendline>
          <c:xVal>
            <c:numRef>
              <c:f>'open loop gain'!$A$43:$A$93</c:f>
              <c:numCache>
                <c:formatCode>0.00_ </c:formatCode>
                <c:ptCount val="51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-1</c:v>
                </c:pt>
                <c:pt idx="22">
                  <c:v>-2</c:v>
                </c:pt>
                <c:pt idx="23">
                  <c:v>-3</c:v>
                </c:pt>
                <c:pt idx="24">
                  <c:v>-4</c:v>
                </c:pt>
                <c:pt idx="25">
                  <c:v>-5</c:v>
                </c:pt>
                <c:pt idx="26">
                  <c:v>-6</c:v>
                </c:pt>
                <c:pt idx="27">
                  <c:v>-7</c:v>
                </c:pt>
                <c:pt idx="28">
                  <c:v>-8</c:v>
                </c:pt>
                <c:pt idx="29">
                  <c:v>-9</c:v>
                </c:pt>
                <c:pt idx="30">
                  <c:v>-10</c:v>
                </c:pt>
                <c:pt idx="31">
                  <c:v>-11</c:v>
                </c:pt>
                <c:pt idx="32">
                  <c:v>-12</c:v>
                </c:pt>
                <c:pt idx="33">
                  <c:v>-13</c:v>
                </c:pt>
                <c:pt idx="34">
                  <c:v>-14</c:v>
                </c:pt>
                <c:pt idx="35">
                  <c:v>-15</c:v>
                </c:pt>
                <c:pt idx="36">
                  <c:v>-16</c:v>
                </c:pt>
                <c:pt idx="37">
                  <c:v>-17</c:v>
                </c:pt>
                <c:pt idx="38">
                  <c:v>-18</c:v>
                </c:pt>
                <c:pt idx="39">
                  <c:v>-19</c:v>
                </c:pt>
                <c:pt idx="40">
                  <c:v>-20</c:v>
                </c:pt>
                <c:pt idx="41">
                  <c:v>-21</c:v>
                </c:pt>
                <c:pt idx="42">
                  <c:v>-22</c:v>
                </c:pt>
                <c:pt idx="43">
                  <c:v>-23</c:v>
                </c:pt>
                <c:pt idx="44">
                  <c:v>-24</c:v>
                </c:pt>
                <c:pt idx="45">
                  <c:v>-25</c:v>
                </c:pt>
                <c:pt idx="46">
                  <c:v>-26</c:v>
                </c:pt>
                <c:pt idx="47">
                  <c:v>-27</c:v>
                </c:pt>
                <c:pt idx="48">
                  <c:v>-28</c:v>
                </c:pt>
                <c:pt idx="49">
                  <c:v>-29</c:v>
                </c:pt>
                <c:pt idx="50">
                  <c:v>-30</c:v>
                </c:pt>
              </c:numCache>
            </c:numRef>
          </c:xVal>
          <c:yVal>
            <c:numRef>
              <c:f>'open loop gain'!$C$43:$C$93</c:f>
              <c:numCache>
                <c:formatCode>0.00000_ </c:formatCode>
                <c:ptCount val="51"/>
                <c:pt idx="0">
                  <c:v>0.99607999999999997</c:v>
                </c:pt>
                <c:pt idx="1">
                  <c:v>0.99631999999999998</c:v>
                </c:pt>
                <c:pt idx="2">
                  <c:v>0.99656</c:v>
                </c:pt>
                <c:pt idx="3">
                  <c:v>0.99680000000000002</c:v>
                </c:pt>
                <c:pt idx="4">
                  <c:v>0.99704000000000004</c:v>
                </c:pt>
                <c:pt idx="5">
                  <c:v>0.99719999999999998</c:v>
                </c:pt>
                <c:pt idx="6">
                  <c:v>0.99741999999999997</c:v>
                </c:pt>
                <c:pt idx="7">
                  <c:v>0.99763999999999997</c:v>
                </c:pt>
                <c:pt idx="8">
                  <c:v>0.99785999999999997</c:v>
                </c:pt>
                <c:pt idx="9">
                  <c:v>0.99807999999999997</c:v>
                </c:pt>
                <c:pt idx="10">
                  <c:v>0.99829999999999997</c:v>
                </c:pt>
                <c:pt idx="11">
                  <c:v>0.99848000000000003</c:v>
                </c:pt>
                <c:pt idx="12">
                  <c:v>0.99865999999999999</c:v>
                </c:pt>
                <c:pt idx="13">
                  <c:v>0.99883999999999995</c:v>
                </c:pt>
                <c:pt idx="14">
                  <c:v>0.99902000000000002</c:v>
                </c:pt>
                <c:pt idx="15">
                  <c:v>0.99919999999999998</c:v>
                </c:pt>
                <c:pt idx="16">
                  <c:v>0.99936000000000003</c:v>
                </c:pt>
                <c:pt idx="17">
                  <c:v>0.99952000000000008</c:v>
                </c:pt>
                <c:pt idx="18">
                  <c:v>0.99968000000000012</c:v>
                </c:pt>
                <c:pt idx="19">
                  <c:v>0.99984000000000017</c:v>
                </c:pt>
                <c:pt idx="20">
                  <c:v>1</c:v>
                </c:pt>
                <c:pt idx="21">
                  <c:v>1.000178</c:v>
                </c:pt>
                <c:pt idx="22">
                  <c:v>1.000356</c:v>
                </c:pt>
                <c:pt idx="23">
                  <c:v>1.000534</c:v>
                </c:pt>
                <c:pt idx="24">
                  <c:v>1.000712</c:v>
                </c:pt>
                <c:pt idx="25">
                  <c:v>1.0008900000000001</c:v>
                </c:pt>
                <c:pt idx="26">
                  <c:v>1.0010460000000001</c:v>
                </c:pt>
                <c:pt idx="27">
                  <c:v>1.0012020000000001</c:v>
                </c:pt>
                <c:pt idx="28">
                  <c:v>1.0013580000000002</c:v>
                </c:pt>
                <c:pt idx="29">
                  <c:v>1.0015140000000002</c:v>
                </c:pt>
                <c:pt idx="30">
                  <c:v>1.0016700000000001</c:v>
                </c:pt>
                <c:pt idx="31">
                  <c:v>1.001816</c:v>
                </c:pt>
                <c:pt idx="32">
                  <c:v>1.001962</c:v>
                </c:pt>
                <c:pt idx="33">
                  <c:v>1.002108</c:v>
                </c:pt>
                <c:pt idx="34">
                  <c:v>1.002254</c:v>
                </c:pt>
                <c:pt idx="35">
                  <c:v>1.0024</c:v>
                </c:pt>
                <c:pt idx="36">
                  <c:v>1.00254</c:v>
                </c:pt>
                <c:pt idx="37">
                  <c:v>1.00268</c:v>
                </c:pt>
                <c:pt idx="38">
                  <c:v>1.00282</c:v>
                </c:pt>
                <c:pt idx="39">
                  <c:v>1.0029600000000001</c:v>
                </c:pt>
                <c:pt idx="40">
                  <c:v>1.0031000000000001</c:v>
                </c:pt>
                <c:pt idx="41">
                  <c:v>1.0032400000000001</c:v>
                </c:pt>
                <c:pt idx="42">
                  <c:v>1.0033800000000002</c:v>
                </c:pt>
                <c:pt idx="43">
                  <c:v>1.0035200000000002</c:v>
                </c:pt>
                <c:pt idx="44">
                  <c:v>1.0036600000000002</c:v>
                </c:pt>
                <c:pt idx="45">
                  <c:v>1.0038</c:v>
                </c:pt>
                <c:pt idx="46">
                  <c:v>1.0039400000000001</c:v>
                </c:pt>
                <c:pt idx="47">
                  <c:v>1.0040800000000001</c:v>
                </c:pt>
                <c:pt idx="48">
                  <c:v>1.0042200000000001</c:v>
                </c:pt>
                <c:pt idx="49">
                  <c:v>1.0043600000000001</c:v>
                </c:pt>
                <c:pt idx="50">
                  <c:v>1.0044999999999999</c:v>
                </c:pt>
              </c:numCache>
            </c:numRef>
          </c:yVal>
          <c:smooth val="1"/>
        </c:ser>
        <c:axId val="116996352"/>
        <c:axId val="117010432"/>
      </c:scatterChart>
      <c:valAx>
        <c:axId val="116996352"/>
        <c:scaling>
          <c:orientation val="minMax"/>
          <c:max val="20"/>
          <c:min val="-30"/>
        </c:scaling>
        <c:axPos val="b"/>
        <c:minorGridlines/>
        <c:numFmt formatCode="0.00_ " sourceLinked="1"/>
        <c:tickLblPos val="nextTo"/>
        <c:crossAx val="117010432"/>
        <c:crosses val="autoZero"/>
        <c:crossBetween val="midCat"/>
        <c:minorUnit val="1"/>
      </c:valAx>
      <c:valAx>
        <c:axId val="117010432"/>
        <c:scaling>
          <c:orientation val="minMax"/>
          <c:max val="1.01"/>
          <c:min val="0.99"/>
        </c:scaling>
        <c:axPos val="l"/>
        <c:majorGridlines/>
        <c:minorGridlines/>
        <c:numFmt formatCode="0.0000_ " sourceLinked="1"/>
        <c:tickLblPos val="nextTo"/>
        <c:crossAx val="116996352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txPr>
          <a:bodyPr/>
          <a:lstStyle/>
          <a:p>
            <a:pPr>
              <a:defRPr baseline="0">
                <a:solidFill>
                  <a:sysClr val="windowText" lastClr="000000"/>
                </a:solidFill>
              </a:defRPr>
            </a:pPr>
            <a:endParaRPr lang="zh-CN"/>
          </a:p>
        </c:txPr>
      </c:legendEntry>
      <c:legendEntry>
        <c:idx val="6"/>
        <c:delete val="1"/>
      </c:legendEntry>
      <c:legendEntry>
        <c:idx val="7"/>
        <c:delete val="1"/>
      </c:legendEntry>
    </c:legend>
    <c:plotVisOnly val="1"/>
  </c:chart>
  <c:spPr>
    <a:noFill/>
    <a:ln>
      <a:solidFill>
        <a:srgbClr val="FF0000"/>
      </a:solidFill>
    </a:ln>
  </c:sp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smoothMarker"/>
        <c:ser>
          <c:idx val="0"/>
          <c:order val="0"/>
          <c:tx>
            <c:v>Rf</c:v>
          </c:tx>
          <c:xVal>
            <c:numRef>
              <c:f>('open loop gain'!$A$15,'open loop gain'!$A$17,'open loop gain'!$A$20,'open loop gain'!$A$24,'open loop gain'!$A$27)</c:f>
              <c:numCache>
                <c:formatCode>0_ </c:formatCode>
                <c:ptCount val="5"/>
                <c:pt idx="0">
                  <c:v>5076</c:v>
                </c:pt>
                <c:pt idx="1">
                  <c:v>4465.8</c:v>
                </c:pt>
                <c:pt idx="2">
                  <c:v>3857</c:v>
                </c:pt>
                <c:pt idx="3">
                  <c:v>3222</c:v>
                </c:pt>
                <c:pt idx="4">
                  <c:v>2905</c:v>
                </c:pt>
              </c:numCache>
            </c:numRef>
          </c:xVal>
          <c:yVal>
            <c:numRef>
              <c:f>('open loop gain'!$D$15,'open loop gain'!$D$17,'open loop gain'!$D$20,'open loop gain'!$D$24,'open loop gain'!$D$27)</c:f>
              <c:numCache>
                <c:formatCode>General</c:formatCode>
                <c:ptCount val="5"/>
                <c:pt idx="0">
                  <c:v>1.0409999999999999</c:v>
                </c:pt>
                <c:pt idx="1">
                  <c:v>1.0429999999999999</c:v>
                </c:pt>
                <c:pt idx="2">
                  <c:v>1.044</c:v>
                </c:pt>
                <c:pt idx="3">
                  <c:v>1.0535000000000001</c:v>
                </c:pt>
                <c:pt idx="4">
                  <c:v>1.0589</c:v>
                </c:pt>
              </c:numCache>
            </c:numRef>
          </c:yVal>
          <c:smooth val="1"/>
        </c:ser>
        <c:ser>
          <c:idx val="1"/>
          <c:order val="1"/>
          <c:tx>
            <c:v>R2</c:v>
          </c:tx>
          <c:xVal>
            <c:numRef>
              <c:f>('open loop gain'!$A$15,'open loop gain'!$A$17,'open loop gain'!$A$20,'open loop gain'!$A$24,'open loop gain'!$A$27)</c:f>
              <c:numCache>
                <c:formatCode>0_ </c:formatCode>
                <c:ptCount val="5"/>
                <c:pt idx="0">
                  <c:v>5076</c:v>
                </c:pt>
                <c:pt idx="1">
                  <c:v>4465.8</c:v>
                </c:pt>
                <c:pt idx="2">
                  <c:v>3857</c:v>
                </c:pt>
                <c:pt idx="3">
                  <c:v>3222</c:v>
                </c:pt>
                <c:pt idx="4">
                  <c:v>2905</c:v>
                </c:pt>
              </c:numCache>
            </c:numRef>
          </c:xVal>
          <c:yVal>
            <c:numRef>
              <c:f>('open loop gain'!$E$15,'open loop gain'!$E$17,'open loop gain'!$E$20,'open loop gain'!$E$24,'open loop gain'!$E$27)</c:f>
              <c:numCache>
                <c:formatCode>General</c:formatCode>
                <c:ptCount val="5"/>
                <c:pt idx="0">
                  <c:v>0.92200000000000004</c:v>
                </c:pt>
                <c:pt idx="1">
                  <c:v>0.92110000000000003</c:v>
                </c:pt>
                <c:pt idx="2">
                  <c:v>0.92100000000000004</c:v>
                </c:pt>
                <c:pt idx="3">
                  <c:v>0.91410000000000002</c:v>
                </c:pt>
                <c:pt idx="4">
                  <c:v>0.91080000000000005</c:v>
                </c:pt>
              </c:numCache>
            </c:numRef>
          </c:yVal>
          <c:smooth val="1"/>
        </c:ser>
        <c:ser>
          <c:idx val="2"/>
          <c:order val="2"/>
          <c:tx>
            <c:v>R3</c:v>
          </c:tx>
          <c:xVal>
            <c:numRef>
              <c:f>('open loop gain'!$A$15,'open loop gain'!$A$17,'open loop gain'!$A$20,'open loop gain'!$A$24,'open loop gain'!$A$27)</c:f>
              <c:numCache>
                <c:formatCode>0_ </c:formatCode>
                <c:ptCount val="5"/>
                <c:pt idx="0">
                  <c:v>5076</c:v>
                </c:pt>
                <c:pt idx="1">
                  <c:v>4465.8</c:v>
                </c:pt>
                <c:pt idx="2">
                  <c:v>3857</c:v>
                </c:pt>
                <c:pt idx="3">
                  <c:v>3222</c:v>
                </c:pt>
                <c:pt idx="4">
                  <c:v>2905</c:v>
                </c:pt>
              </c:numCache>
            </c:numRef>
          </c:xVal>
          <c:yVal>
            <c:numRef>
              <c:f>('open loop gain'!$F$15,'open loop gain'!$F$17,'open loop gain'!$F$20,'open loop gain'!$F$24,'open loop gain'!$F$27)</c:f>
              <c:numCache>
                <c:formatCode>General</c:formatCode>
                <c:ptCount val="5"/>
                <c:pt idx="0">
                  <c:v>1.0289999999999999</c:v>
                </c:pt>
                <c:pt idx="1">
                  <c:v>1.0309999999999999</c:v>
                </c:pt>
                <c:pt idx="2">
                  <c:v>1.032</c:v>
                </c:pt>
                <c:pt idx="3">
                  <c:v>1.0329999999999999</c:v>
                </c:pt>
                <c:pt idx="4">
                  <c:v>1.034</c:v>
                </c:pt>
              </c:numCache>
            </c:numRef>
          </c:yVal>
          <c:smooth val="1"/>
        </c:ser>
        <c:ser>
          <c:idx val="3"/>
          <c:order val="3"/>
          <c:tx>
            <c:v>C1</c:v>
          </c:tx>
          <c:xVal>
            <c:numRef>
              <c:f>('open loop gain'!$A$15,'open loop gain'!$A$17,'open loop gain'!$A$20,'open loop gain'!$A$24,'open loop gain'!$A$27)</c:f>
              <c:numCache>
                <c:formatCode>0_ </c:formatCode>
                <c:ptCount val="5"/>
                <c:pt idx="0">
                  <c:v>5076</c:v>
                </c:pt>
                <c:pt idx="1">
                  <c:v>4465.8</c:v>
                </c:pt>
                <c:pt idx="2">
                  <c:v>3857</c:v>
                </c:pt>
                <c:pt idx="3">
                  <c:v>3222</c:v>
                </c:pt>
                <c:pt idx="4">
                  <c:v>2905</c:v>
                </c:pt>
              </c:numCache>
            </c:numRef>
          </c:xVal>
          <c:yVal>
            <c:numRef>
              <c:f>('open loop gain'!$G$15,'open loop gain'!$G$17,'open loop gain'!$G$20,'open loop gain'!$G$24,'open loop gain'!$G$27)</c:f>
              <c:numCache>
                <c:formatCode>General</c:formatCode>
                <c:ptCount val="5"/>
                <c:pt idx="0">
                  <c:v>0.99219999999999997</c:v>
                </c:pt>
                <c:pt idx="1">
                  <c:v>0.99199999999999999</c:v>
                </c:pt>
                <c:pt idx="2">
                  <c:v>0.99019999999999997</c:v>
                </c:pt>
                <c:pt idx="3">
                  <c:v>0.995</c:v>
                </c:pt>
                <c:pt idx="4">
                  <c:v>0.997</c:v>
                </c:pt>
              </c:numCache>
            </c:numRef>
          </c:yVal>
          <c:smooth val="1"/>
        </c:ser>
        <c:ser>
          <c:idx val="4"/>
          <c:order val="4"/>
          <c:tx>
            <c:v>C2</c:v>
          </c:tx>
          <c:xVal>
            <c:numRef>
              <c:f>('open loop gain'!$A$15,'open loop gain'!$A$17,'open loop gain'!$A$20,'open loop gain'!$A$24,'open loop gain'!$A$27)</c:f>
              <c:numCache>
                <c:formatCode>0_ </c:formatCode>
                <c:ptCount val="5"/>
                <c:pt idx="0">
                  <c:v>5076</c:v>
                </c:pt>
                <c:pt idx="1">
                  <c:v>4465.8</c:v>
                </c:pt>
                <c:pt idx="2">
                  <c:v>3857</c:v>
                </c:pt>
                <c:pt idx="3">
                  <c:v>3222</c:v>
                </c:pt>
                <c:pt idx="4">
                  <c:v>2905</c:v>
                </c:pt>
              </c:numCache>
            </c:numRef>
          </c:xVal>
          <c:yVal>
            <c:numRef>
              <c:f>('open loop gain'!$H$15,'open loop gain'!$H$17,'open loop gain'!$H$20,'open loop gain'!$H$24,'open loop gain'!$H$27)</c:f>
              <c:numCache>
                <c:formatCode>General</c:formatCode>
                <c:ptCount val="5"/>
                <c:pt idx="0">
                  <c:v>0.95499999999999996</c:v>
                </c:pt>
                <c:pt idx="1">
                  <c:v>0.95699999999999996</c:v>
                </c:pt>
                <c:pt idx="2">
                  <c:v>0.95950000000000002</c:v>
                </c:pt>
                <c:pt idx="3">
                  <c:v>0.96499999999999997</c:v>
                </c:pt>
                <c:pt idx="4">
                  <c:v>0.96719999999999995</c:v>
                </c:pt>
              </c:numCache>
            </c:numRef>
          </c:yVal>
          <c:smooth val="1"/>
        </c:ser>
        <c:axId val="116032256"/>
        <c:axId val="116033792"/>
      </c:scatterChart>
      <c:valAx>
        <c:axId val="116032256"/>
        <c:scaling>
          <c:orientation val="minMax"/>
          <c:max val="5500"/>
          <c:min val="2600"/>
        </c:scaling>
        <c:axPos val="b"/>
        <c:majorGridlines/>
        <c:minorGridlines/>
        <c:numFmt formatCode="0_ 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16033792"/>
        <c:crosses val="autoZero"/>
        <c:crossBetween val="midCat"/>
        <c:majorUnit val="500"/>
      </c:valAx>
      <c:valAx>
        <c:axId val="116033792"/>
        <c:scaling>
          <c:orientation val="minMax"/>
        </c:scaling>
        <c:axPos val="l"/>
        <c:majorGridlines>
          <c:spPr>
            <a:ln>
              <a:solidFill>
                <a:srgbClr val="FF0000"/>
              </a:solidFill>
            </a:ln>
          </c:spPr>
        </c:majorGridlines>
        <c:minorGridlines/>
        <c:numFmt formatCode="General" sourceLinked="1"/>
        <c:tickLblPos val="nextTo"/>
        <c:crossAx val="116032256"/>
        <c:crosses val="autoZero"/>
        <c:crossBetween val="midCat"/>
        <c:majorUnit val="1.0000000000000005E-2"/>
        <c:minorUnit val="2.0000000000000052E-3"/>
      </c:valAx>
    </c:plotArea>
    <c:legend>
      <c:legendPos val="r"/>
      <c:layout/>
    </c:legend>
    <c:plotVisOnly val="1"/>
    <c:dispBlanksAs val="gap"/>
  </c:chart>
  <c:printSettings>
    <c:headerFooter/>
    <c:pageMargins b="0.75000000000000766" l="0.70000000000000062" r="0.70000000000000062" t="0.7500000000000076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3</xdr:row>
      <xdr:rowOff>19051</xdr:rowOff>
    </xdr:from>
    <xdr:to>
      <xdr:col>7</xdr:col>
      <xdr:colOff>590550</xdr:colOff>
      <xdr:row>4</xdr:row>
      <xdr:rowOff>28576</xdr:rowOff>
    </xdr:to>
    <xdr:sp macro="" textlink="">
      <xdr:nvSpPr>
        <xdr:cNvPr id="38" name="TextBox 37"/>
        <xdr:cNvSpPr txBox="1"/>
      </xdr:nvSpPr>
      <xdr:spPr>
        <a:xfrm>
          <a:off x="5381625" y="581026"/>
          <a:ext cx="314325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zh-CN" altLang="en-US" sz="1100"/>
        </a:p>
      </xdr:txBody>
    </xdr:sp>
    <xdr:clientData/>
  </xdr:twoCellAnchor>
  <xdr:twoCellAnchor>
    <xdr:from>
      <xdr:col>7</xdr:col>
      <xdr:colOff>0</xdr:colOff>
      <xdr:row>1</xdr:row>
      <xdr:rowOff>9525</xdr:rowOff>
    </xdr:from>
    <xdr:to>
      <xdr:col>7</xdr:col>
      <xdr:colOff>361950</xdr:colOff>
      <xdr:row>2</xdr:row>
      <xdr:rowOff>28575</xdr:rowOff>
    </xdr:to>
    <xdr:sp macro="" textlink="">
      <xdr:nvSpPr>
        <xdr:cNvPr id="25" name="TextBox 24"/>
        <xdr:cNvSpPr txBox="1"/>
      </xdr:nvSpPr>
      <xdr:spPr>
        <a:xfrm>
          <a:off x="5105400" y="190500"/>
          <a:ext cx="3619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zh-CN" altLang="en-US" sz="1100"/>
        </a:p>
      </xdr:txBody>
    </xdr:sp>
    <xdr:clientData/>
  </xdr:twoCellAnchor>
  <xdr:twoCellAnchor editAs="oneCell">
    <xdr:from>
      <xdr:col>12</xdr:col>
      <xdr:colOff>48683</xdr:colOff>
      <xdr:row>29</xdr:row>
      <xdr:rowOff>87842</xdr:rowOff>
    </xdr:from>
    <xdr:to>
      <xdr:col>20</xdr:col>
      <xdr:colOff>156633</xdr:colOff>
      <xdr:row>54</xdr:row>
      <xdr:rowOff>12700</xdr:rowOff>
    </xdr:to>
    <xdr:pic>
      <xdr:nvPicPr>
        <xdr:cNvPr id="14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48183" y="5231342"/>
          <a:ext cx="5463117" cy="4454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431800</xdr:colOff>
      <xdr:row>35</xdr:row>
      <xdr:rowOff>38100</xdr:rowOff>
    </xdr:from>
    <xdr:to>
      <xdr:col>10</xdr:col>
      <xdr:colOff>173566</xdr:colOff>
      <xdr:row>43</xdr:row>
      <xdr:rowOff>95250</xdr:rowOff>
    </xdr:to>
    <xdr:pic>
      <xdr:nvPicPr>
        <xdr:cNvPr id="14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17633" y="6292850"/>
          <a:ext cx="1911350" cy="149648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142875</xdr:colOff>
      <xdr:row>36</xdr:row>
      <xdr:rowOff>57150</xdr:rowOff>
    </xdr:from>
    <xdr:to>
      <xdr:col>3</xdr:col>
      <xdr:colOff>666750</xdr:colOff>
      <xdr:row>38</xdr:row>
      <xdr:rowOff>31750</xdr:rowOff>
    </xdr:to>
    <xdr:sp macro="" textlink="">
      <xdr:nvSpPr>
        <xdr:cNvPr id="27" name="TextBox 26"/>
        <xdr:cNvSpPr txBox="1"/>
      </xdr:nvSpPr>
      <xdr:spPr>
        <a:xfrm>
          <a:off x="142875" y="6449483"/>
          <a:ext cx="2926292" cy="33443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TW" altLang="en-US" sz="1100"/>
            <a:t>输入</a:t>
          </a:r>
          <a:r>
            <a:rPr lang="en-US" altLang="zh-TW" sz="1100"/>
            <a:t>A0</a:t>
          </a:r>
          <a:r>
            <a:rPr lang="zh-TW" altLang="en-US" sz="1100"/>
            <a:t>开环增益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zh-TW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使</a:t>
          </a:r>
          <a:r>
            <a:rPr lang="zh-TW" altLang="en-US" sz="1100"/>
            <a:t> 符合将要使用的电路设计</a:t>
          </a:r>
          <a:endParaRPr lang="zh-CN" altLang="en-US" sz="1100"/>
        </a:p>
      </xdr:txBody>
    </xdr:sp>
    <xdr:clientData/>
  </xdr:twoCellAnchor>
  <xdr:twoCellAnchor>
    <xdr:from>
      <xdr:col>0</xdr:col>
      <xdr:colOff>381000</xdr:colOff>
      <xdr:row>34</xdr:row>
      <xdr:rowOff>95250</xdr:rowOff>
    </xdr:from>
    <xdr:to>
      <xdr:col>0</xdr:col>
      <xdr:colOff>381000</xdr:colOff>
      <xdr:row>36</xdr:row>
      <xdr:rowOff>9525</xdr:rowOff>
    </xdr:to>
    <xdr:cxnSp macro="">
      <xdr:nvCxnSpPr>
        <xdr:cNvPr id="31" name="Straight Arrow Connector 30"/>
        <xdr:cNvCxnSpPr/>
      </xdr:nvCxnSpPr>
      <xdr:spPr>
        <a:xfrm flipV="1">
          <a:off x="381000" y="6153150"/>
          <a:ext cx="0" cy="2762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211667</xdr:colOff>
      <xdr:row>54</xdr:row>
      <xdr:rowOff>95248</xdr:rowOff>
    </xdr:from>
    <xdr:to>
      <xdr:col>17</xdr:col>
      <xdr:colOff>21167</xdr:colOff>
      <xdr:row>97</xdr:row>
      <xdr:rowOff>52915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84667</xdr:colOff>
      <xdr:row>3</xdr:row>
      <xdr:rowOff>84666</xdr:rowOff>
    </xdr:from>
    <xdr:to>
      <xdr:col>6</xdr:col>
      <xdr:colOff>666750</xdr:colOff>
      <xdr:row>3</xdr:row>
      <xdr:rowOff>84666</xdr:rowOff>
    </xdr:to>
    <xdr:cxnSp macro="">
      <xdr:nvCxnSpPr>
        <xdr:cNvPr id="34" name="Straight Arrow Connector 33"/>
        <xdr:cNvCxnSpPr/>
      </xdr:nvCxnSpPr>
      <xdr:spPr>
        <a:xfrm flipH="1">
          <a:off x="4550834" y="677333"/>
          <a:ext cx="582083" cy="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423333</xdr:colOff>
      <xdr:row>4</xdr:row>
      <xdr:rowOff>21168</xdr:rowOff>
    </xdr:from>
    <xdr:to>
      <xdr:col>5</xdr:col>
      <xdr:colOff>423333</xdr:colOff>
      <xdr:row>5</xdr:row>
      <xdr:rowOff>74084</xdr:rowOff>
    </xdr:to>
    <xdr:cxnSp macro="">
      <xdr:nvCxnSpPr>
        <xdr:cNvPr id="46" name="Straight Arrow Connector 45"/>
        <xdr:cNvCxnSpPr/>
      </xdr:nvCxnSpPr>
      <xdr:spPr>
        <a:xfrm flipV="1">
          <a:off x="4201583" y="804335"/>
          <a:ext cx="0" cy="23283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114300</xdr:rowOff>
    </xdr:from>
    <xdr:to>
      <xdr:col>18</xdr:col>
      <xdr:colOff>295275</xdr:colOff>
      <xdr:row>41</xdr:row>
      <xdr:rowOff>161925</xdr:rowOff>
    </xdr:to>
    <xdr:graphicFrame macro="">
      <xdr:nvGraphicFramePr>
        <xdr:cNvPr id="20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542925</xdr:colOff>
      <xdr:row>10</xdr:row>
      <xdr:rowOff>95250</xdr:rowOff>
    </xdr:from>
    <xdr:to>
      <xdr:col>1</xdr:col>
      <xdr:colOff>419100</xdr:colOff>
      <xdr:row>11</xdr:row>
      <xdr:rowOff>152400</xdr:rowOff>
    </xdr:to>
    <xdr:sp macro="" textlink="">
      <xdr:nvSpPr>
        <xdr:cNvPr id="3" name="TextBox 2"/>
        <xdr:cNvSpPr txBox="1"/>
      </xdr:nvSpPr>
      <xdr:spPr>
        <a:xfrm>
          <a:off x="542925" y="1905000"/>
          <a:ext cx="5619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TW" altLang="en-US" sz="1100"/>
            <a:t>糸数</a:t>
          </a:r>
          <a:endParaRPr lang="en-US" altLang="zh-TW" sz="1100"/>
        </a:p>
        <a:p>
          <a:endParaRPr lang="zh-CN" altLang="en-US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0.57799</cdr:x>
      <cdr:y>0.96104</cdr:y>
    </cdr:from>
    <cdr:to>
      <cdr:x>0.64371</cdr:x>
      <cdr:y>0.99481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53251" y="7176655"/>
          <a:ext cx="790574" cy="252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zh-TW" altLang="en-US" sz="1100"/>
            <a:t>开环增益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tabSelected="1" zoomScale="90" zoomScaleNormal="90" workbookViewId="0">
      <selection activeCell="E12" sqref="E12"/>
    </sheetView>
  </sheetViews>
  <sheetFormatPr defaultRowHeight="14.25"/>
  <cols>
    <col min="1" max="1" width="9.625" bestFit="1" customWidth="1"/>
    <col min="2" max="2" width="11.25" customWidth="1"/>
    <col min="3" max="3" width="10.75" customWidth="1"/>
    <col min="6" max="6" width="9.5" bestFit="1" customWidth="1"/>
    <col min="9" max="9" width="10.375" customWidth="1"/>
    <col min="13" max="13" width="7.75" customWidth="1"/>
    <col min="14" max="14" width="7.5" customWidth="1"/>
    <col min="19" max="19" width="9.875" customWidth="1"/>
    <col min="21" max="21" width="7.5" customWidth="1"/>
    <col min="22" max="22" width="6.625" customWidth="1"/>
  </cols>
  <sheetData>
    <row r="1" spans="1:22" ht="15" thickBot="1">
      <c r="A1" t="s">
        <v>0</v>
      </c>
      <c r="D1" t="s">
        <v>67</v>
      </c>
      <c r="J1" s="9" t="s">
        <v>23</v>
      </c>
      <c r="K1" s="10"/>
    </row>
    <row r="2" spans="1:22" ht="16.5" thickBot="1">
      <c r="A2" t="s">
        <v>1</v>
      </c>
      <c r="D2" s="36" t="s">
        <v>74</v>
      </c>
      <c r="E2" s="37"/>
      <c r="F2" s="45">
        <f>550*(1+(F4/100))</f>
        <v>550</v>
      </c>
      <c r="N2" t="s">
        <v>12</v>
      </c>
      <c r="R2" s="4" t="s">
        <v>15</v>
      </c>
      <c r="S2" s="29">
        <v>11.9</v>
      </c>
    </row>
    <row r="3" spans="1:22" ht="15" thickBot="1">
      <c r="E3" s="14" t="s">
        <v>75</v>
      </c>
      <c r="F3" s="39">
        <f>1000*F2/550</f>
        <v>1000</v>
      </c>
      <c r="J3" s="16" t="s">
        <v>7</v>
      </c>
      <c r="K3" s="16"/>
      <c r="L3" s="16"/>
      <c r="M3" s="16"/>
    </row>
    <row r="4" spans="1:22" ht="15" thickBot="1">
      <c r="A4" t="s">
        <v>2</v>
      </c>
      <c r="D4" t="s">
        <v>3</v>
      </c>
      <c r="F4" s="55">
        <v>0</v>
      </c>
      <c r="G4" s="46" t="s">
        <v>81</v>
      </c>
      <c r="H4" s="46"/>
      <c r="J4" s="16" t="s">
        <v>63</v>
      </c>
      <c r="K4" s="16"/>
      <c r="L4" s="16"/>
      <c r="M4" s="16"/>
      <c r="O4" s="4" t="s">
        <v>11</v>
      </c>
      <c r="P4" s="3" t="s">
        <v>8</v>
      </c>
      <c r="Q4" s="24" t="s">
        <v>9</v>
      </c>
      <c r="R4" s="24" t="s">
        <v>10</v>
      </c>
      <c r="S4" s="5" t="s">
        <v>35</v>
      </c>
      <c r="T4" s="5" t="s">
        <v>4</v>
      </c>
    </row>
    <row r="5" spans="1:22">
      <c r="D5" t="s">
        <v>69</v>
      </c>
      <c r="G5" s="46" t="s">
        <v>82</v>
      </c>
      <c r="J5" s="16" t="s">
        <v>64</v>
      </c>
      <c r="K5" s="16"/>
      <c r="L5" s="16"/>
      <c r="M5" s="16"/>
      <c r="O5" s="4">
        <f>D34*T5*P5</f>
        <v>397.23090909090911</v>
      </c>
      <c r="P5" s="35">
        <v>0.33</v>
      </c>
      <c r="Q5" s="34">
        <f>J34*(O5-R5)</f>
        <v>370.16815816653934</v>
      </c>
      <c r="R5" s="34">
        <f>O5/S5*E34</f>
        <v>27.062750924369748</v>
      </c>
      <c r="S5" s="4">
        <f>S2*T5/F3</f>
        <v>13.539118457300276</v>
      </c>
      <c r="T5" s="5">
        <f>C34</f>
        <v>1137.7410468319558</v>
      </c>
    </row>
    <row r="6" spans="1:22" ht="15" thickBot="1">
      <c r="D6" t="s">
        <v>70</v>
      </c>
      <c r="J6" s="16" t="s">
        <v>32</v>
      </c>
      <c r="K6" s="16"/>
      <c r="L6" s="16"/>
      <c r="M6" s="16"/>
    </row>
    <row r="7" spans="1:22" ht="15" thickBot="1">
      <c r="C7" t="s">
        <v>5</v>
      </c>
      <c r="D7" s="90" t="s">
        <v>62</v>
      </c>
      <c r="E7" s="91"/>
      <c r="F7" s="91"/>
      <c r="G7" s="91"/>
      <c r="H7" s="92"/>
      <c r="J7" s="16" t="s">
        <v>76</v>
      </c>
      <c r="K7" s="16"/>
      <c r="L7" s="16"/>
      <c r="M7" s="16"/>
      <c r="O7" s="20" t="s">
        <v>13</v>
      </c>
      <c r="P7" s="20" t="s">
        <v>19</v>
      </c>
      <c r="Q7" s="20" t="s">
        <v>16</v>
      </c>
    </row>
    <row r="8" spans="1:22">
      <c r="A8" t="s">
        <v>66</v>
      </c>
      <c r="B8" t="s">
        <v>6</v>
      </c>
      <c r="C8" t="s">
        <v>4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J8" s="16" t="s">
        <v>34</v>
      </c>
      <c r="K8" s="16"/>
      <c r="L8" s="16"/>
      <c r="M8" s="16"/>
      <c r="O8" s="21" t="s">
        <v>18</v>
      </c>
      <c r="P8" s="21" t="s">
        <v>14</v>
      </c>
      <c r="Q8" s="21" t="s">
        <v>17</v>
      </c>
      <c r="S8" s="11" t="s">
        <v>24</v>
      </c>
      <c r="T8" s="8" t="s">
        <v>25</v>
      </c>
    </row>
    <row r="9" spans="1:22" ht="15" thickBot="1">
      <c r="J9" s="16" t="s">
        <v>65</v>
      </c>
      <c r="K9" s="16"/>
      <c r="L9" s="16"/>
      <c r="M9" s="16"/>
      <c r="O9" s="56">
        <f>75/R5*H34</f>
        <v>2.6161420248022633</v>
      </c>
      <c r="P9" s="22">
        <f>G34*(3180*T5/F3)/Q5</f>
        <v>9.6860151287031719</v>
      </c>
      <c r="Q9" s="23">
        <f>I34*F3*F34*3.18/O9</f>
        <v>1244.7030662435552</v>
      </c>
      <c r="S9" s="12">
        <f>P9/O9</f>
        <v>3.7024041649402704</v>
      </c>
      <c r="T9" s="13">
        <f>Q5/R5</f>
        <v>13.67814229976179</v>
      </c>
    </row>
    <row r="10" spans="1:22">
      <c r="A10" s="2">
        <v>11000</v>
      </c>
      <c r="B10">
        <f>(A10-$F$3)/($F$3*A10)</f>
        <v>9.0909090909090909E-4</v>
      </c>
      <c r="C10" s="30">
        <f>1/B10</f>
        <v>1100</v>
      </c>
      <c r="D10">
        <v>1.036</v>
      </c>
      <c r="E10">
        <v>0.92259999999999998</v>
      </c>
      <c r="F10">
        <v>1.024</v>
      </c>
      <c r="G10">
        <v>0.99250000000000005</v>
      </c>
      <c r="H10">
        <v>0.9546</v>
      </c>
      <c r="J10" s="16" t="s">
        <v>77</v>
      </c>
      <c r="K10" s="16"/>
      <c r="L10" s="16"/>
      <c r="M10" s="16"/>
      <c r="N10" s="16"/>
      <c r="O10" s="17"/>
      <c r="P10" s="6" t="s">
        <v>20</v>
      </c>
      <c r="Q10" s="7" t="s">
        <v>21</v>
      </c>
      <c r="R10" s="8" t="s">
        <v>22</v>
      </c>
      <c r="S10" s="18"/>
      <c r="T10" s="18"/>
    </row>
    <row r="11" spans="1:22" ht="15" thickBot="1">
      <c r="A11" s="2">
        <v>9000</v>
      </c>
      <c r="B11">
        <f>(A11-$F$3)/($F$3*A11)</f>
        <v>8.8888888888888893E-4</v>
      </c>
      <c r="C11" s="30">
        <f>1/B11</f>
        <v>1125</v>
      </c>
      <c r="D11">
        <v>1.0580000000000001</v>
      </c>
      <c r="E11">
        <v>0.9224</v>
      </c>
      <c r="F11">
        <v>1.024</v>
      </c>
      <c r="G11">
        <v>0.99099999999999999</v>
      </c>
      <c r="H11">
        <v>0.94399999999999995</v>
      </c>
      <c r="J11" s="16" t="s">
        <v>78</v>
      </c>
      <c r="K11" s="16"/>
      <c r="L11" s="16"/>
      <c r="M11" s="16"/>
      <c r="P11" s="62">
        <f>R5*O9</f>
        <v>70.8</v>
      </c>
      <c r="Q11" s="63">
        <f>Q5*P9</f>
        <v>3585.4543801652885</v>
      </c>
      <c r="R11" s="64">
        <f>O9*Q9/1000</f>
        <v>3.2563200000000001</v>
      </c>
    </row>
    <row r="12" spans="1:22">
      <c r="A12" s="2">
        <v>7667</v>
      </c>
      <c r="B12">
        <f>(A12-$F$3)/($F$3*A12)</f>
        <v>8.6957088822225124E-4</v>
      </c>
      <c r="C12" s="30">
        <f>1/B12</f>
        <v>1149.9925003749813</v>
      </c>
      <c r="D12">
        <v>1.036</v>
      </c>
      <c r="E12">
        <v>0.92259999999999998</v>
      </c>
      <c r="F12">
        <v>1.024</v>
      </c>
      <c r="G12">
        <v>0.99250000000000005</v>
      </c>
      <c r="H12">
        <v>0.9546</v>
      </c>
      <c r="I12" s="65" t="s">
        <v>37</v>
      </c>
      <c r="J12" s="66" t="s">
        <v>85</v>
      </c>
      <c r="K12" s="67" t="s">
        <v>84</v>
      </c>
      <c r="L12" s="67" t="s">
        <v>36</v>
      </c>
      <c r="M12" s="67" t="s">
        <v>86</v>
      </c>
      <c r="N12" s="67" t="s">
        <v>87</v>
      </c>
      <c r="O12" s="37" t="s">
        <v>38</v>
      </c>
      <c r="P12" s="67" t="s">
        <v>83</v>
      </c>
      <c r="Q12" s="67" t="s">
        <v>47</v>
      </c>
      <c r="R12" s="67" t="s">
        <v>39</v>
      </c>
      <c r="S12" s="67" t="s">
        <v>40</v>
      </c>
      <c r="T12" s="67" t="s">
        <v>41</v>
      </c>
      <c r="U12" s="67" t="s">
        <v>42</v>
      </c>
      <c r="V12" s="68" t="s">
        <v>43</v>
      </c>
    </row>
    <row r="13" spans="1:22">
      <c r="A13" s="2">
        <v>6616</v>
      </c>
      <c r="B13">
        <f t="shared" ref="B13:B31" si="0">(A13-$F$3)/($F$3*A13)</f>
        <v>8.4885126964933495E-4</v>
      </c>
      <c r="C13" s="30">
        <f t="shared" ref="C13:C23" si="1">1/B13</f>
        <v>1178.0626780626781</v>
      </c>
      <c r="D13">
        <v>1.036</v>
      </c>
      <c r="E13">
        <v>0.92259999999999998</v>
      </c>
      <c r="F13">
        <v>1.024</v>
      </c>
      <c r="G13">
        <v>0.99250000000000005</v>
      </c>
      <c r="H13">
        <v>0.9546</v>
      </c>
      <c r="I13" s="89" t="s">
        <v>101</v>
      </c>
      <c r="J13" s="70">
        <v>171</v>
      </c>
      <c r="K13" s="69">
        <v>12.048</v>
      </c>
      <c r="L13" s="70">
        <v>548</v>
      </c>
      <c r="M13" s="70">
        <v>21.74</v>
      </c>
      <c r="N13" s="70">
        <v>5.9420000000000002</v>
      </c>
      <c r="O13" s="75">
        <v>3718.143</v>
      </c>
      <c r="P13" s="76">
        <f>(K13+L13/1000)*N13</f>
        <v>74.845432000000002</v>
      </c>
      <c r="Q13" s="74">
        <v>3.2559999999999998</v>
      </c>
      <c r="R13" s="74">
        <v>3.6585000000000001</v>
      </c>
      <c r="S13" s="74">
        <v>14.195</v>
      </c>
      <c r="T13" s="70" t="s">
        <v>99</v>
      </c>
      <c r="U13" s="70">
        <v>0</v>
      </c>
      <c r="V13" s="71" t="s">
        <v>100</v>
      </c>
    </row>
    <row r="14" spans="1:22">
      <c r="A14" s="26">
        <v>5985</v>
      </c>
      <c r="B14">
        <f t="shared" si="0"/>
        <v>8.3291562238930659E-4</v>
      </c>
      <c r="C14" s="30">
        <f t="shared" si="1"/>
        <v>1200.6018054162487</v>
      </c>
      <c r="D14" s="15">
        <v>1.0382100000000001</v>
      </c>
      <c r="E14" s="15">
        <v>0.9234</v>
      </c>
      <c r="F14" s="15">
        <v>1.026</v>
      </c>
      <c r="G14" s="15">
        <v>0.9919</v>
      </c>
      <c r="H14" s="15">
        <v>0.9526</v>
      </c>
      <c r="I14" s="72" t="s">
        <v>58</v>
      </c>
      <c r="J14" s="73" t="s">
        <v>91</v>
      </c>
      <c r="K14" s="73">
        <v>12.084</v>
      </c>
      <c r="L14" s="74">
        <v>552</v>
      </c>
      <c r="M14" s="69">
        <v>21.654</v>
      </c>
      <c r="N14" s="69">
        <v>5.9119999999999999</v>
      </c>
      <c r="O14" s="75">
        <v>3786.989</v>
      </c>
      <c r="P14" s="76">
        <f>(K14+L14/1000)*N14</f>
        <v>74.704031999999998</v>
      </c>
      <c r="Q14" s="74">
        <v>3.2629999999999999</v>
      </c>
      <c r="R14" s="74">
        <v>3.6625000000000001</v>
      </c>
      <c r="S14" s="74">
        <v>14.47</v>
      </c>
      <c r="T14" s="74" t="s">
        <v>59</v>
      </c>
      <c r="U14" s="74">
        <v>27</v>
      </c>
      <c r="V14" s="77" t="s">
        <v>60</v>
      </c>
    </row>
    <row r="15" spans="1:22">
      <c r="A15" s="25">
        <v>5076</v>
      </c>
      <c r="B15">
        <f t="shared" si="0"/>
        <v>8.0299448384554763E-4</v>
      </c>
      <c r="C15" s="30">
        <f t="shared" si="1"/>
        <v>1245.3385672227676</v>
      </c>
      <c r="D15" s="15">
        <v>1.0409999999999999</v>
      </c>
      <c r="E15" s="15">
        <v>0.92200000000000004</v>
      </c>
      <c r="F15" s="15">
        <v>1.0289999999999999</v>
      </c>
      <c r="G15" s="15">
        <v>0.99219999999999997</v>
      </c>
      <c r="H15" s="15">
        <v>0.95499999999999996</v>
      </c>
      <c r="I15" s="78" t="s">
        <v>46</v>
      </c>
      <c r="J15" s="79">
        <v>182.36</v>
      </c>
      <c r="K15" s="79">
        <v>12.098000000000001</v>
      </c>
      <c r="L15" s="79">
        <v>553</v>
      </c>
      <c r="M15" s="80">
        <v>21.547000000000001</v>
      </c>
      <c r="N15" s="80">
        <v>5.92</v>
      </c>
      <c r="O15" s="79">
        <v>3862.85</v>
      </c>
      <c r="P15" s="81">
        <f t="shared" ref="P15:P27" si="2">(K15+L15/1000)*N15</f>
        <v>74.893920000000008</v>
      </c>
      <c r="Q15" s="79">
        <v>3.2719999999999998</v>
      </c>
      <c r="R15" s="79">
        <v>3.6389999999999998</v>
      </c>
      <c r="S15" s="79">
        <v>15.073</v>
      </c>
      <c r="T15" s="79" t="s">
        <v>48</v>
      </c>
      <c r="U15" s="79">
        <v>39</v>
      </c>
      <c r="V15" s="82" t="s">
        <v>49</v>
      </c>
    </row>
    <row r="16" spans="1:22">
      <c r="A16" s="2">
        <v>5000</v>
      </c>
      <c r="B16">
        <f t="shared" si="0"/>
        <v>8.0000000000000004E-4</v>
      </c>
      <c r="C16" s="30">
        <f t="shared" si="1"/>
        <v>1250</v>
      </c>
      <c r="D16">
        <v>1.0429999999999999</v>
      </c>
      <c r="E16">
        <v>0.92100000000000004</v>
      </c>
      <c r="F16">
        <v>1.032</v>
      </c>
      <c r="G16">
        <v>0.99199999999999999</v>
      </c>
      <c r="H16">
        <v>0.95599999999999996</v>
      </c>
      <c r="I16" s="83"/>
      <c r="J16" s="74"/>
      <c r="K16" s="74"/>
      <c r="L16" s="74"/>
      <c r="M16" s="69"/>
      <c r="N16" s="69"/>
      <c r="O16" s="74"/>
      <c r="P16" s="84" t="s">
        <v>88</v>
      </c>
      <c r="Q16" s="70"/>
      <c r="R16" s="70"/>
      <c r="S16" s="70"/>
      <c r="T16" s="70"/>
      <c r="U16" s="70"/>
      <c r="V16" s="71"/>
    </row>
    <row r="17" spans="1:22">
      <c r="A17" s="25">
        <v>4465.8</v>
      </c>
      <c r="B17">
        <f t="shared" si="0"/>
        <v>7.7607595503605185E-4</v>
      </c>
      <c r="C17" s="30">
        <f t="shared" si="1"/>
        <v>1288.5336718795081</v>
      </c>
      <c r="D17" s="15">
        <v>1.0429999999999999</v>
      </c>
      <c r="E17" s="15">
        <v>0.92110000000000003</v>
      </c>
      <c r="F17" s="15">
        <v>1.0309999999999999</v>
      </c>
      <c r="G17" s="15">
        <v>0.99199999999999999</v>
      </c>
      <c r="H17" s="15">
        <v>0.95699999999999996</v>
      </c>
      <c r="I17" s="78" t="s">
        <v>55</v>
      </c>
      <c r="J17" s="79">
        <v>189.48</v>
      </c>
      <c r="K17" s="79">
        <v>12.11</v>
      </c>
      <c r="L17" s="79">
        <v>553</v>
      </c>
      <c r="M17" s="80">
        <v>21.452000000000002</v>
      </c>
      <c r="N17" s="80">
        <v>5.9260000000000002</v>
      </c>
      <c r="O17" s="79">
        <v>4064.76</v>
      </c>
      <c r="P17" s="81">
        <f t="shared" si="2"/>
        <v>75.040937999999997</v>
      </c>
      <c r="Q17" s="28">
        <v>3.2789999999999999</v>
      </c>
      <c r="R17" s="28">
        <v>3.6190000000000002</v>
      </c>
      <c r="S17" s="28">
        <v>15.647</v>
      </c>
      <c r="T17" s="79" t="s">
        <v>56</v>
      </c>
      <c r="U17" s="28">
        <v>75</v>
      </c>
      <c r="V17" s="82" t="s">
        <v>57</v>
      </c>
    </row>
    <row r="18" spans="1:22">
      <c r="A18" s="2">
        <v>4333</v>
      </c>
      <c r="B18">
        <f t="shared" si="0"/>
        <v>7.6921301638587587E-4</v>
      </c>
      <c r="C18" s="30">
        <f t="shared" si="1"/>
        <v>1300.0300030003</v>
      </c>
      <c r="D18">
        <v>1.042</v>
      </c>
      <c r="E18">
        <v>0.92100000000000004</v>
      </c>
      <c r="F18">
        <v>1.032</v>
      </c>
      <c r="G18">
        <v>0.99099999999999999</v>
      </c>
      <c r="H18">
        <v>0.95799999999999996</v>
      </c>
      <c r="I18" s="83"/>
      <c r="J18" s="74"/>
      <c r="K18" s="74"/>
      <c r="L18" s="74"/>
      <c r="M18" s="69"/>
      <c r="N18" s="69"/>
      <c r="O18" s="74"/>
      <c r="P18" s="84" t="s">
        <v>88</v>
      </c>
      <c r="Q18" s="70"/>
      <c r="R18" s="70"/>
      <c r="S18" s="70"/>
      <c r="T18" s="70"/>
      <c r="U18" s="70"/>
      <c r="V18" s="71"/>
    </row>
    <row r="19" spans="1:22">
      <c r="A19" s="2">
        <v>4077</v>
      </c>
      <c r="B19">
        <f t="shared" si="0"/>
        <v>7.5472160902624477E-4</v>
      </c>
      <c r="C19" s="30">
        <f t="shared" si="1"/>
        <v>1324.9918752031199</v>
      </c>
      <c r="D19">
        <v>1.0465</v>
      </c>
      <c r="E19">
        <v>0.91959999999999997</v>
      </c>
      <c r="F19">
        <v>1.032</v>
      </c>
      <c r="G19">
        <v>0.99199999999999999</v>
      </c>
      <c r="H19">
        <v>0.9597</v>
      </c>
      <c r="I19" s="83"/>
      <c r="J19" s="74"/>
      <c r="K19" s="74"/>
      <c r="L19" s="74"/>
      <c r="M19" s="69"/>
      <c r="N19" s="69"/>
      <c r="O19" s="74"/>
      <c r="P19" s="84" t="s">
        <v>88</v>
      </c>
      <c r="Q19" s="70"/>
      <c r="R19" s="70"/>
      <c r="S19" s="70"/>
      <c r="T19" s="70"/>
      <c r="U19" s="70"/>
      <c r="V19" s="71"/>
    </row>
    <row r="20" spans="1:22">
      <c r="A20" s="25">
        <v>3857</v>
      </c>
      <c r="B20">
        <f t="shared" si="0"/>
        <v>7.4073113819030339E-4</v>
      </c>
      <c r="C20" s="30">
        <f t="shared" si="1"/>
        <v>1350.0175008750437</v>
      </c>
      <c r="D20" s="15">
        <v>1.044</v>
      </c>
      <c r="E20" s="15">
        <v>0.92100000000000004</v>
      </c>
      <c r="F20" s="15">
        <v>1.032</v>
      </c>
      <c r="G20" s="15">
        <v>0.99019999999999997</v>
      </c>
      <c r="H20" s="15">
        <v>0.95950000000000002</v>
      </c>
      <c r="I20" s="78" t="s">
        <v>46</v>
      </c>
      <c r="J20" s="79">
        <v>199.3</v>
      </c>
      <c r="K20" s="79">
        <v>12.12</v>
      </c>
      <c r="L20" s="79">
        <v>553</v>
      </c>
      <c r="M20" s="79">
        <v>21.33</v>
      </c>
      <c r="N20" s="80">
        <v>5.9370000000000003</v>
      </c>
      <c r="O20" s="79">
        <v>4250.9799999999996</v>
      </c>
      <c r="P20" s="81">
        <f t="shared" si="2"/>
        <v>75.239601000000008</v>
      </c>
      <c r="Q20" s="79">
        <v>3.282</v>
      </c>
      <c r="R20" s="79">
        <v>3.5924999999999998</v>
      </c>
      <c r="S20" s="79">
        <v>16.443000000000001</v>
      </c>
      <c r="T20" s="79" t="s">
        <v>48</v>
      </c>
      <c r="U20" s="79">
        <v>120</v>
      </c>
      <c r="V20" s="82" t="s">
        <v>50</v>
      </c>
    </row>
    <row r="21" spans="1:22">
      <c r="A21" s="33">
        <v>3667</v>
      </c>
      <c r="B21">
        <f t="shared" si="0"/>
        <v>7.2729751840741748E-4</v>
      </c>
      <c r="C21" s="30">
        <f t="shared" si="1"/>
        <v>1374.9531308586427</v>
      </c>
      <c r="D21" s="15">
        <v>1.0445</v>
      </c>
      <c r="E21" s="15">
        <v>0.92159999999999997</v>
      </c>
      <c r="F21" s="15">
        <v>1.032</v>
      </c>
      <c r="G21" s="15">
        <v>0.98929999999999996</v>
      </c>
      <c r="H21" s="15">
        <v>0.96099999999999997</v>
      </c>
      <c r="I21" s="78" t="s">
        <v>71</v>
      </c>
      <c r="J21" s="79">
        <v>204.12</v>
      </c>
      <c r="K21" s="79">
        <v>12.132999999999999</v>
      </c>
      <c r="L21" s="79">
        <v>552</v>
      </c>
      <c r="M21" s="79">
        <v>21.27</v>
      </c>
      <c r="N21" s="79">
        <v>5.94</v>
      </c>
      <c r="O21" s="79">
        <v>4342.3900000000003</v>
      </c>
      <c r="P21" s="81">
        <f t="shared" si="2"/>
        <v>75.3489</v>
      </c>
      <c r="Q21" s="79">
        <v>3.282</v>
      </c>
      <c r="R21" s="79">
        <v>3.581</v>
      </c>
      <c r="S21" s="79">
        <v>16.823</v>
      </c>
      <c r="T21" s="79" t="s">
        <v>72</v>
      </c>
      <c r="U21" s="79">
        <v>120</v>
      </c>
      <c r="V21" s="82" t="s">
        <v>73</v>
      </c>
    </row>
    <row r="22" spans="1:22">
      <c r="A22" s="2">
        <v>3500</v>
      </c>
      <c r="B22">
        <f t="shared" si="0"/>
        <v>7.1428571428571429E-4</v>
      </c>
      <c r="C22" s="30">
        <f t="shared" si="1"/>
        <v>1400</v>
      </c>
      <c r="D22">
        <v>1.0469999999999999</v>
      </c>
      <c r="E22">
        <v>0.91800000000000004</v>
      </c>
      <c r="F22">
        <v>1.0309999999999999</v>
      </c>
      <c r="G22">
        <v>0.99099999999999999</v>
      </c>
      <c r="H22">
        <v>0.96399999999999997</v>
      </c>
      <c r="I22" s="83"/>
      <c r="J22" s="70"/>
      <c r="K22" s="70"/>
      <c r="L22" s="70"/>
      <c r="M22" s="69"/>
      <c r="N22" s="69"/>
      <c r="O22" s="70"/>
      <c r="P22" s="84" t="s">
        <v>88</v>
      </c>
      <c r="Q22" s="70"/>
      <c r="R22" s="70"/>
      <c r="S22" s="70"/>
      <c r="T22" s="70"/>
      <c r="U22" s="70"/>
      <c r="V22" s="71"/>
    </row>
    <row r="23" spans="1:22">
      <c r="A23" s="2">
        <v>3353</v>
      </c>
      <c r="B23">
        <f t="shared" si="0"/>
        <v>7.0175961825231137E-4</v>
      </c>
      <c r="C23" s="30">
        <f t="shared" si="1"/>
        <v>1424.9893752656183</v>
      </c>
      <c r="D23">
        <v>1.0537000000000001</v>
      </c>
      <c r="E23">
        <v>0.9143</v>
      </c>
      <c r="F23">
        <v>1.0329999999999999</v>
      </c>
      <c r="G23">
        <v>0.99480000000000002</v>
      </c>
      <c r="H23">
        <v>0.96440000000000003</v>
      </c>
      <c r="I23" s="83"/>
      <c r="J23" s="70"/>
      <c r="K23" s="70"/>
      <c r="L23" s="70"/>
      <c r="M23" s="69"/>
      <c r="N23" s="69"/>
      <c r="O23" s="70"/>
      <c r="P23" s="84" t="s">
        <v>88</v>
      </c>
      <c r="Q23" s="70"/>
      <c r="R23" s="70"/>
      <c r="S23" s="70"/>
      <c r="T23" s="70"/>
      <c r="U23" s="70"/>
      <c r="V23" s="71"/>
    </row>
    <row r="24" spans="1:22">
      <c r="A24" s="25">
        <v>3222</v>
      </c>
      <c r="B24">
        <f t="shared" si="0"/>
        <v>6.8963376784605837E-4</v>
      </c>
      <c r="C24" s="30">
        <f t="shared" ref="C24:C31" si="3">1/B24</f>
        <v>1450.04500450045</v>
      </c>
      <c r="D24" s="15">
        <v>1.0535000000000001</v>
      </c>
      <c r="E24" s="15">
        <v>0.91410000000000002</v>
      </c>
      <c r="F24" s="15">
        <v>1.0329999999999999</v>
      </c>
      <c r="G24" s="15">
        <v>0.995</v>
      </c>
      <c r="H24" s="15">
        <v>0.96499999999999997</v>
      </c>
      <c r="I24" s="78" t="s">
        <v>54</v>
      </c>
      <c r="J24" s="79">
        <v>173.60400000000001</v>
      </c>
      <c r="K24" s="79">
        <v>9.7110000000000003</v>
      </c>
      <c r="L24" s="79">
        <v>441</v>
      </c>
      <c r="M24" s="80">
        <v>26.428999999999998</v>
      </c>
      <c r="N24" s="80">
        <v>7.4530000000000003</v>
      </c>
      <c r="O24" s="79">
        <v>4588.09</v>
      </c>
      <c r="P24" s="81">
        <f t="shared" si="2"/>
        <v>75.662856000000005</v>
      </c>
      <c r="Q24" s="79">
        <v>3.2850000000000001</v>
      </c>
      <c r="R24" s="79">
        <v>3.5459999999999998</v>
      </c>
      <c r="S24" s="79">
        <v>17.876999999999999</v>
      </c>
      <c r="T24" s="79" t="s">
        <v>44</v>
      </c>
      <c r="U24" s="79">
        <v>180</v>
      </c>
      <c r="V24" s="82" t="s">
        <v>45</v>
      </c>
    </row>
    <row r="25" spans="1:22">
      <c r="A25" s="27">
        <v>3105</v>
      </c>
      <c r="B25">
        <f t="shared" si="0"/>
        <v>6.7793880837359094E-4</v>
      </c>
      <c r="C25" s="30">
        <f t="shared" si="3"/>
        <v>1475.0593824228029</v>
      </c>
      <c r="D25" s="19">
        <v>1.054</v>
      </c>
      <c r="E25" s="19">
        <v>0.91400000000000003</v>
      </c>
      <c r="F25" s="19">
        <v>1.0329999999999999</v>
      </c>
      <c r="G25" s="19">
        <v>0.995</v>
      </c>
      <c r="H25" s="19">
        <v>0.96499999999999997</v>
      </c>
      <c r="I25" s="83"/>
      <c r="J25" s="70" t="s">
        <v>31</v>
      </c>
      <c r="K25" s="70"/>
      <c r="L25" s="70"/>
      <c r="M25" s="69"/>
      <c r="N25" s="69"/>
      <c r="O25" s="70"/>
      <c r="P25" s="84" t="s">
        <v>88</v>
      </c>
      <c r="Q25" s="70"/>
      <c r="R25" s="70"/>
      <c r="S25" s="70"/>
      <c r="T25" s="70"/>
      <c r="U25" s="70"/>
      <c r="V25" s="71"/>
    </row>
    <row r="26" spans="1:22">
      <c r="A26" s="2">
        <v>3000</v>
      </c>
      <c r="B26">
        <f t="shared" si="0"/>
        <v>6.6666666666666664E-4</v>
      </c>
      <c r="C26" s="30">
        <f t="shared" si="3"/>
        <v>1500</v>
      </c>
      <c r="D26">
        <v>1.0542</v>
      </c>
      <c r="E26">
        <v>0.91400000000000003</v>
      </c>
      <c r="F26">
        <v>1.0329999999999999</v>
      </c>
      <c r="G26">
        <v>0.996</v>
      </c>
      <c r="H26">
        <v>0.96599999999999997</v>
      </c>
      <c r="I26" s="83"/>
      <c r="J26" s="70"/>
      <c r="K26" s="70"/>
      <c r="L26" s="70"/>
      <c r="M26" s="69"/>
      <c r="N26" s="69"/>
      <c r="O26" s="70"/>
      <c r="P26" s="84" t="s">
        <v>88</v>
      </c>
      <c r="Q26" s="70"/>
      <c r="R26" s="70"/>
      <c r="S26" s="70"/>
      <c r="T26" s="70"/>
      <c r="U26" s="70"/>
      <c r="V26" s="71"/>
    </row>
    <row r="27" spans="1:22">
      <c r="A27" s="25">
        <v>2905</v>
      </c>
      <c r="B27">
        <f t="shared" si="0"/>
        <v>6.5576592082616184E-4</v>
      </c>
      <c r="C27" s="30">
        <f t="shared" si="3"/>
        <v>1524.9343832020995</v>
      </c>
      <c r="D27" s="15">
        <v>1.0589</v>
      </c>
      <c r="E27" s="15">
        <v>0.91080000000000005</v>
      </c>
      <c r="F27" s="15">
        <v>1.034</v>
      </c>
      <c r="G27" s="15">
        <v>0.997</v>
      </c>
      <c r="H27" s="15">
        <v>0.96719999999999995</v>
      </c>
      <c r="I27" s="78" t="s">
        <v>51</v>
      </c>
      <c r="J27" s="79">
        <v>245.4</v>
      </c>
      <c r="K27" s="79">
        <v>12.967000000000001</v>
      </c>
      <c r="L27" s="79">
        <v>588</v>
      </c>
      <c r="M27" s="80">
        <v>19.702000000000002</v>
      </c>
      <c r="N27" s="80">
        <v>5.5940000000000003</v>
      </c>
      <c r="O27" s="79">
        <v>4834.95</v>
      </c>
      <c r="P27" s="81">
        <f t="shared" si="2"/>
        <v>75.826670000000007</v>
      </c>
      <c r="Q27" s="79">
        <v>3.2879999999999998</v>
      </c>
      <c r="R27" s="79">
        <v>3.5219999999999998</v>
      </c>
      <c r="S27" s="79">
        <v>18.925000000000001</v>
      </c>
      <c r="T27" s="79" t="s">
        <v>52</v>
      </c>
      <c r="U27" s="79">
        <v>160</v>
      </c>
      <c r="V27" s="82" t="s">
        <v>53</v>
      </c>
    </row>
    <row r="28" spans="1:22" ht="15" thickBot="1">
      <c r="A28" s="2">
        <v>2818</v>
      </c>
      <c r="B28">
        <f t="shared" si="0"/>
        <v>6.4513839602554999E-4</v>
      </c>
      <c r="C28" s="30">
        <f t="shared" si="3"/>
        <v>1550.0550055005501</v>
      </c>
      <c r="I28" s="85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7"/>
      <c r="V28" s="88"/>
    </row>
    <row r="29" spans="1:22">
      <c r="A29" s="2">
        <v>2739</v>
      </c>
      <c r="B29">
        <f t="shared" si="0"/>
        <v>6.3490324936108064E-4</v>
      </c>
      <c r="C29" s="30">
        <f t="shared" si="3"/>
        <v>1575.0431282346176</v>
      </c>
      <c r="I29" s="1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2">
      <c r="A30" s="2">
        <v>2667</v>
      </c>
      <c r="B30">
        <f t="shared" si="0"/>
        <v>6.2504686914135728E-4</v>
      </c>
      <c r="C30" s="30">
        <f t="shared" si="3"/>
        <v>1599.8800239952011</v>
      </c>
      <c r="I30" s="19"/>
      <c r="J30" s="1"/>
      <c r="K30" s="1" t="s">
        <v>61</v>
      </c>
      <c r="L30" s="1" t="s">
        <v>61</v>
      </c>
      <c r="M30" s="1"/>
      <c r="N30" s="1"/>
      <c r="O30" s="1"/>
      <c r="P30" s="1"/>
      <c r="Q30" s="1"/>
      <c r="R30" s="1"/>
      <c r="S30" s="1"/>
      <c r="T30" s="1"/>
    </row>
    <row r="31" spans="1:22">
      <c r="A31" s="2">
        <v>2600</v>
      </c>
      <c r="B31">
        <f t="shared" si="0"/>
        <v>6.1538461538461541E-4</v>
      </c>
      <c r="C31" s="30">
        <f t="shared" si="3"/>
        <v>1625</v>
      </c>
      <c r="I31" s="1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2" ht="15" thickBot="1">
      <c r="C32" s="2"/>
      <c r="D32" s="1" t="s">
        <v>94</v>
      </c>
      <c r="E32" s="1" t="s">
        <v>95</v>
      </c>
      <c r="F32" s="1" t="s">
        <v>96</v>
      </c>
      <c r="G32" s="1" t="s">
        <v>97</v>
      </c>
      <c r="H32" s="1" t="s">
        <v>98</v>
      </c>
      <c r="I32" s="1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10" ht="15" thickBot="1">
      <c r="A33" s="2">
        <v>5733</v>
      </c>
      <c r="D33" s="93" t="s">
        <v>33</v>
      </c>
      <c r="E33" s="94"/>
      <c r="F33" s="94"/>
      <c r="G33" s="94"/>
      <c r="H33" s="94"/>
      <c r="I33" s="57" t="s">
        <v>93</v>
      </c>
      <c r="J33" s="49" t="s">
        <v>89</v>
      </c>
    </row>
    <row r="34" spans="1:10" ht="15" thickBot="1">
      <c r="A34" s="32">
        <v>8260</v>
      </c>
      <c r="B34" s="31">
        <f>(A34-$F$3)/($F$3*A34)</f>
        <v>8.7893462469733656E-4</v>
      </c>
      <c r="C34" s="38">
        <f>1/B34</f>
        <v>1137.7410468319558</v>
      </c>
      <c r="D34" s="50">
        <f>VLOOKUP(C34,C11:H31,2)</f>
        <v>1.0580000000000001</v>
      </c>
      <c r="E34" s="51">
        <f>VLOOKUP(C34,C11:H31,3)</f>
        <v>0.9224</v>
      </c>
      <c r="F34" s="51">
        <f>VLOOKUP(C34,C11:H31,4)</f>
        <v>1.024</v>
      </c>
      <c r="G34" s="51">
        <f>VLOOKUP(C34,C11:H31,5)</f>
        <v>0.99099999999999999</v>
      </c>
      <c r="H34" s="52">
        <f>VLOOKUP(C34,C11:H31,6)</f>
        <v>0.94399999999999995</v>
      </c>
      <c r="I34" s="53">
        <f>VLOOKUP(F4,A43:B94,2,0)</f>
        <v>1</v>
      </c>
      <c r="J34" s="54">
        <f>VLOOKUP(F4,A43:C93,3,FALSE)</f>
        <v>1</v>
      </c>
    </row>
    <row r="35" spans="1:10">
      <c r="C35" s="2"/>
      <c r="D35" t="s">
        <v>68</v>
      </c>
      <c r="I35" s="19"/>
    </row>
    <row r="36" spans="1:10">
      <c r="A36" s="19"/>
      <c r="C36" s="2"/>
      <c r="I36" s="19"/>
    </row>
    <row r="37" spans="1:10">
      <c r="A37" s="19"/>
      <c r="C37" s="2"/>
      <c r="I37" s="19"/>
    </row>
    <row r="38" spans="1:10">
      <c r="C38" s="2"/>
    </row>
    <row r="39" spans="1:10">
      <c r="C39" s="2"/>
    </row>
    <row r="40" spans="1:10">
      <c r="A40" s="44" t="s">
        <v>79</v>
      </c>
      <c r="B40" s="44" t="s">
        <v>92</v>
      </c>
      <c r="C40" s="40" t="s">
        <v>90</v>
      </c>
      <c r="D40" s="40"/>
      <c r="E40" s="40"/>
      <c r="F40" s="40"/>
      <c r="I40" s="40"/>
    </row>
    <row r="41" spans="1:10">
      <c r="A41" s="44"/>
      <c r="B41" s="40"/>
      <c r="C41" s="40"/>
      <c r="D41" s="40"/>
      <c r="E41" s="40"/>
      <c r="F41" s="40"/>
      <c r="H41" t="s">
        <v>80</v>
      </c>
      <c r="I41" s="40"/>
    </row>
    <row r="42" spans="1:10">
      <c r="A42">
        <v>21</v>
      </c>
    </row>
    <row r="43" spans="1:10">
      <c r="A43" s="58">
        <v>20</v>
      </c>
      <c r="B43" s="48">
        <v>0.87309999999999999</v>
      </c>
      <c r="C43" s="59">
        <v>0.99607999999999997</v>
      </c>
      <c r="D43" s="47"/>
      <c r="E43" s="47"/>
      <c r="F43" s="47"/>
      <c r="I43" s="41"/>
    </row>
    <row r="44" spans="1:10">
      <c r="A44" s="43">
        <v>19</v>
      </c>
      <c r="B44" s="42">
        <v>0.88</v>
      </c>
      <c r="C44" s="60">
        <v>0.99631999999999998</v>
      </c>
      <c r="D44" s="42"/>
      <c r="E44" s="42"/>
      <c r="F44" s="42"/>
      <c r="I44" s="42"/>
    </row>
    <row r="45" spans="1:10">
      <c r="A45" s="43">
        <v>18</v>
      </c>
      <c r="B45" s="42">
        <v>0.88900000000000001</v>
      </c>
      <c r="C45" s="60">
        <v>0.99656</v>
      </c>
      <c r="D45" s="42"/>
      <c r="E45" s="42"/>
      <c r="F45" s="42"/>
      <c r="I45" s="42"/>
    </row>
    <row r="46" spans="1:10">
      <c r="A46" s="43">
        <v>17</v>
      </c>
      <c r="B46" s="42">
        <v>0.89600000000000002</v>
      </c>
      <c r="C46" s="60">
        <v>0.99680000000000002</v>
      </c>
      <c r="D46" s="42"/>
      <c r="E46" s="42"/>
      <c r="F46" s="42"/>
      <c r="I46" s="42"/>
    </row>
    <row r="47" spans="1:10">
      <c r="A47" s="43">
        <v>16</v>
      </c>
      <c r="B47" s="42">
        <v>0.90200000000000002</v>
      </c>
      <c r="C47" s="60">
        <v>0.99704000000000004</v>
      </c>
      <c r="D47" s="42"/>
      <c r="E47" s="42"/>
      <c r="F47" s="42"/>
      <c r="I47" s="42"/>
    </row>
    <row r="48" spans="1:10">
      <c r="A48" s="58">
        <v>15</v>
      </c>
      <c r="B48" s="48">
        <v>0.90500000000000003</v>
      </c>
      <c r="C48" s="59">
        <v>0.99719999999999998</v>
      </c>
      <c r="D48" s="47"/>
      <c r="E48" s="47"/>
      <c r="F48" s="47"/>
      <c r="G48" s="19"/>
      <c r="H48" s="19"/>
      <c r="I48" s="47"/>
    </row>
    <row r="49" spans="1:9">
      <c r="A49" s="43">
        <v>14</v>
      </c>
      <c r="B49" s="42">
        <v>0.91549999999999998</v>
      </c>
      <c r="C49" s="60">
        <v>0.99741999999999997</v>
      </c>
      <c r="D49" s="42"/>
      <c r="E49" s="42"/>
      <c r="F49" s="42"/>
      <c r="I49" s="42"/>
    </row>
    <row r="50" spans="1:9">
      <c r="A50" s="43">
        <v>13</v>
      </c>
      <c r="B50" s="42">
        <v>0.92049999999999998</v>
      </c>
      <c r="C50" s="60">
        <v>0.99763999999999997</v>
      </c>
      <c r="D50" s="42"/>
      <c r="E50" s="42"/>
      <c r="F50" s="42"/>
      <c r="I50" s="42"/>
    </row>
    <row r="51" spans="1:9">
      <c r="A51" s="43">
        <v>12</v>
      </c>
      <c r="B51" s="42">
        <v>0.92600000000000005</v>
      </c>
      <c r="C51" s="60">
        <v>0.99785999999999997</v>
      </c>
      <c r="D51" s="42"/>
      <c r="E51" s="42"/>
      <c r="F51" s="42"/>
      <c r="I51" s="42"/>
    </row>
    <row r="52" spans="1:9">
      <c r="A52" s="43">
        <v>11</v>
      </c>
      <c r="B52" s="42">
        <v>0.93100000000000005</v>
      </c>
      <c r="C52" s="60">
        <v>0.99807999999999997</v>
      </c>
      <c r="D52" s="42"/>
      <c r="E52" s="42"/>
      <c r="F52" s="42"/>
      <c r="I52" s="42"/>
    </row>
    <row r="53" spans="1:9">
      <c r="A53" s="58">
        <v>10</v>
      </c>
      <c r="B53" s="48">
        <v>0.93572</v>
      </c>
      <c r="C53" s="59">
        <v>0.99829999999999997</v>
      </c>
      <c r="D53" s="47"/>
      <c r="E53" s="47"/>
      <c r="F53" s="47"/>
      <c r="G53" s="19"/>
      <c r="H53" s="19"/>
      <c r="I53" s="47"/>
    </row>
    <row r="54" spans="1:9">
      <c r="A54" s="43">
        <v>9</v>
      </c>
      <c r="B54" s="42">
        <v>0.94299999999999995</v>
      </c>
      <c r="C54" s="61">
        <v>0.99848000000000003</v>
      </c>
      <c r="D54" s="47"/>
      <c r="E54" s="47"/>
      <c r="F54" s="47"/>
      <c r="G54" s="19"/>
      <c r="H54" s="19"/>
      <c r="I54" s="47"/>
    </row>
    <row r="55" spans="1:9">
      <c r="A55" s="43">
        <v>8</v>
      </c>
      <c r="B55" s="42">
        <v>0.94899999999999995</v>
      </c>
      <c r="C55" s="61">
        <v>0.99865999999999999</v>
      </c>
      <c r="D55" s="47"/>
      <c r="E55" s="47"/>
      <c r="F55" s="47"/>
      <c r="G55" s="19"/>
      <c r="H55" s="19"/>
      <c r="I55" s="42"/>
    </row>
    <row r="56" spans="1:9">
      <c r="A56" s="43">
        <v>7</v>
      </c>
      <c r="B56" s="42">
        <v>0.95499999999999996</v>
      </c>
      <c r="C56" s="61">
        <v>0.99883999999999995</v>
      </c>
      <c r="D56" s="47"/>
      <c r="E56" s="47"/>
      <c r="F56" s="47"/>
      <c r="G56" s="19"/>
      <c r="H56" s="19"/>
      <c r="I56" s="42"/>
    </row>
    <row r="57" spans="1:9">
      <c r="A57" s="43">
        <v>6</v>
      </c>
      <c r="B57" s="42">
        <v>0.96150000000000002</v>
      </c>
      <c r="C57" s="61">
        <v>0.99902000000000002</v>
      </c>
      <c r="D57" s="47"/>
      <c r="E57" s="47"/>
      <c r="F57" s="47"/>
      <c r="G57" s="19"/>
      <c r="H57" s="19"/>
      <c r="I57" s="42"/>
    </row>
    <row r="58" spans="1:9">
      <c r="A58" s="58">
        <v>5</v>
      </c>
      <c r="B58" s="48">
        <v>0.96699999999999997</v>
      </c>
      <c r="C58" s="59">
        <v>0.99919999999999998</v>
      </c>
      <c r="D58" s="47"/>
      <c r="E58" s="47"/>
      <c r="F58" s="47"/>
      <c r="G58" s="19"/>
      <c r="H58" s="19"/>
      <c r="I58" s="41"/>
    </row>
    <row r="59" spans="1:9">
      <c r="A59" s="43">
        <v>4</v>
      </c>
      <c r="B59" s="42">
        <v>0.97340000000000004</v>
      </c>
      <c r="C59" s="61">
        <f>C58+0.00016</f>
        <v>0.99936000000000003</v>
      </c>
      <c r="D59" s="47"/>
      <c r="E59" s="47"/>
      <c r="F59" s="47"/>
      <c r="G59" s="19"/>
      <c r="H59" s="19"/>
      <c r="I59" s="42"/>
    </row>
    <row r="60" spans="1:9">
      <c r="A60" s="43">
        <v>3</v>
      </c>
      <c r="B60" s="42">
        <v>0.97899999999999998</v>
      </c>
      <c r="C60" s="61">
        <f t="shared" ref="C60:C62" si="4">C59+0.00016</f>
        <v>0.99952000000000008</v>
      </c>
      <c r="D60" s="47"/>
      <c r="E60" s="47"/>
      <c r="F60" s="47"/>
      <c r="G60" s="19"/>
      <c r="H60" s="19"/>
      <c r="I60" s="42"/>
    </row>
    <row r="61" spans="1:9">
      <c r="A61" s="43">
        <v>2</v>
      </c>
      <c r="B61" s="42">
        <v>0.98599999999999999</v>
      </c>
      <c r="C61" s="61">
        <f t="shared" si="4"/>
        <v>0.99968000000000012</v>
      </c>
      <c r="D61" s="47"/>
      <c r="E61" s="47"/>
      <c r="F61" s="47"/>
      <c r="G61" s="19"/>
      <c r="H61" s="19"/>
      <c r="I61" s="42"/>
    </row>
    <row r="62" spans="1:9">
      <c r="A62" s="43">
        <v>1</v>
      </c>
      <c r="B62" s="42">
        <v>0.99299999999999999</v>
      </c>
      <c r="C62" s="61">
        <f t="shared" si="4"/>
        <v>0.99984000000000017</v>
      </c>
      <c r="D62" s="47"/>
      <c r="E62" s="47"/>
      <c r="F62" s="47"/>
      <c r="G62" s="19"/>
      <c r="H62" s="19"/>
      <c r="I62" s="42"/>
    </row>
    <row r="63" spans="1:9">
      <c r="A63" s="58">
        <v>0</v>
      </c>
      <c r="B63" s="48">
        <v>1</v>
      </c>
      <c r="C63" s="59">
        <v>1</v>
      </c>
      <c r="D63" s="47"/>
      <c r="E63" s="47"/>
      <c r="F63" s="47"/>
      <c r="G63" s="19"/>
      <c r="H63" s="19"/>
      <c r="I63" s="41"/>
    </row>
    <row r="64" spans="1:9">
      <c r="A64" s="43">
        <v>-1</v>
      </c>
      <c r="B64" s="42">
        <v>1.008</v>
      </c>
      <c r="C64" s="61">
        <f>C63+0.000178</f>
        <v>1.000178</v>
      </c>
      <c r="D64" s="47"/>
      <c r="E64" s="47"/>
      <c r="F64" s="47"/>
      <c r="G64" s="19"/>
      <c r="H64" s="19"/>
      <c r="I64" s="42"/>
    </row>
    <row r="65" spans="1:9">
      <c r="A65" s="43">
        <v>-2</v>
      </c>
      <c r="B65" s="42">
        <v>1.016</v>
      </c>
      <c r="C65" s="61">
        <f t="shared" ref="C65:C67" si="5">C64+0.000178</f>
        <v>1.000356</v>
      </c>
      <c r="D65" s="47"/>
      <c r="E65" s="47"/>
      <c r="F65" s="47"/>
      <c r="G65" s="19"/>
      <c r="H65" s="19"/>
      <c r="I65" s="42"/>
    </row>
    <row r="66" spans="1:9">
      <c r="A66" s="43">
        <v>-3</v>
      </c>
      <c r="B66" s="42">
        <v>1.024</v>
      </c>
      <c r="C66" s="61">
        <f t="shared" si="5"/>
        <v>1.000534</v>
      </c>
      <c r="D66" s="47"/>
      <c r="E66" s="47"/>
      <c r="F66" s="47"/>
      <c r="G66" s="19"/>
      <c r="H66" s="19"/>
      <c r="I66" s="42"/>
    </row>
    <row r="67" spans="1:9">
      <c r="A67" s="43">
        <v>-4</v>
      </c>
      <c r="B67" s="42">
        <v>1.032</v>
      </c>
      <c r="C67" s="61">
        <f t="shared" si="5"/>
        <v>1.000712</v>
      </c>
      <c r="D67" s="47"/>
      <c r="E67" s="47"/>
      <c r="F67" s="47"/>
      <c r="G67" s="19"/>
      <c r="H67" s="19"/>
      <c r="I67" s="42"/>
    </row>
    <row r="68" spans="1:9">
      <c r="A68" s="58">
        <v>-5</v>
      </c>
      <c r="B68" s="48">
        <v>1.0390999999999999</v>
      </c>
      <c r="C68" s="59">
        <v>1.0008900000000001</v>
      </c>
      <c r="D68" s="47"/>
      <c r="E68" s="47"/>
      <c r="F68" s="47"/>
      <c r="G68" s="19"/>
      <c r="H68" s="19"/>
      <c r="I68" s="41"/>
    </row>
    <row r="69" spans="1:9">
      <c r="A69" s="43">
        <v>-6</v>
      </c>
      <c r="B69" s="42">
        <v>1.048</v>
      </c>
      <c r="C69" s="61">
        <f>C68+0.000156</f>
        <v>1.0010460000000001</v>
      </c>
      <c r="D69" s="47"/>
      <c r="E69" s="47"/>
      <c r="F69" s="47"/>
      <c r="G69" s="19"/>
      <c r="H69" s="19"/>
      <c r="I69" s="42"/>
    </row>
    <row r="70" spans="1:9">
      <c r="A70" s="43">
        <v>-7</v>
      </c>
      <c r="B70" s="42">
        <v>1.0569999999999999</v>
      </c>
      <c r="C70" s="61">
        <f t="shared" ref="C70:C72" si="6">C69+0.000156</f>
        <v>1.0012020000000001</v>
      </c>
      <c r="D70" s="47"/>
      <c r="E70" s="47"/>
      <c r="F70" s="47"/>
      <c r="G70" s="19"/>
      <c r="H70" s="19"/>
      <c r="I70" s="42"/>
    </row>
    <row r="71" spans="1:9">
      <c r="A71" s="43">
        <v>-8</v>
      </c>
      <c r="B71" s="42">
        <v>1.0660000000000001</v>
      </c>
      <c r="C71" s="61">
        <f t="shared" si="6"/>
        <v>1.0013580000000002</v>
      </c>
      <c r="D71" s="47"/>
      <c r="E71" s="47"/>
      <c r="F71" s="47"/>
      <c r="G71" s="19"/>
      <c r="H71" s="19"/>
      <c r="I71" s="42"/>
    </row>
    <row r="72" spans="1:9">
      <c r="A72" s="43">
        <v>-9</v>
      </c>
      <c r="B72" s="42">
        <v>1.075</v>
      </c>
      <c r="C72" s="61">
        <f t="shared" si="6"/>
        <v>1.0015140000000002</v>
      </c>
      <c r="D72" s="47"/>
      <c r="E72" s="47"/>
      <c r="F72" s="47"/>
      <c r="G72" s="19"/>
      <c r="H72" s="19"/>
      <c r="I72" s="42"/>
    </row>
    <row r="73" spans="1:9">
      <c r="A73" s="58">
        <v>-10</v>
      </c>
      <c r="B73" s="48">
        <v>1.0825</v>
      </c>
      <c r="C73" s="59">
        <v>1.0016700000000001</v>
      </c>
      <c r="D73" s="47"/>
      <c r="E73" s="47"/>
      <c r="F73" s="47"/>
      <c r="G73" s="19"/>
      <c r="H73" s="19"/>
      <c r="I73" s="41"/>
    </row>
    <row r="74" spans="1:9">
      <c r="A74" s="43">
        <v>-11</v>
      </c>
      <c r="B74" s="42">
        <v>1.0920000000000001</v>
      </c>
      <c r="C74" s="61">
        <f>C73+0.000146</f>
        <v>1.001816</v>
      </c>
      <c r="D74" s="47"/>
      <c r="E74" s="47"/>
      <c r="F74" s="47"/>
      <c r="G74" s="19"/>
      <c r="H74" s="19"/>
      <c r="I74" s="42"/>
    </row>
    <row r="75" spans="1:9">
      <c r="A75" s="43">
        <v>-12</v>
      </c>
      <c r="B75" s="42">
        <v>1.101</v>
      </c>
      <c r="C75" s="61">
        <f t="shared" ref="C75:C77" si="7">C74+0.000146</f>
        <v>1.001962</v>
      </c>
      <c r="D75" s="47"/>
      <c r="E75" s="47"/>
      <c r="F75" s="47"/>
      <c r="G75" s="19"/>
      <c r="H75" s="19"/>
      <c r="I75" s="42"/>
    </row>
    <row r="76" spans="1:9">
      <c r="A76" s="43">
        <v>-13</v>
      </c>
      <c r="B76" s="42">
        <v>1.109</v>
      </c>
      <c r="C76" s="61">
        <f t="shared" si="7"/>
        <v>1.002108</v>
      </c>
      <c r="D76" s="47"/>
      <c r="E76" s="47"/>
      <c r="F76" s="47"/>
      <c r="G76" s="19"/>
      <c r="H76" s="19"/>
      <c r="I76" s="42"/>
    </row>
    <row r="77" spans="1:9">
      <c r="A77" s="43">
        <v>-14</v>
      </c>
      <c r="B77" s="41">
        <v>1.1165</v>
      </c>
      <c r="C77" s="61">
        <f t="shared" si="7"/>
        <v>1.002254</v>
      </c>
      <c r="D77" s="47"/>
      <c r="E77" s="47"/>
      <c r="F77" s="47"/>
      <c r="G77" s="19"/>
      <c r="H77" s="19"/>
      <c r="I77" s="41"/>
    </row>
    <row r="78" spans="1:9">
      <c r="A78" s="43">
        <v>-15</v>
      </c>
      <c r="B78" s="42">
        <v>1.1259999999999999</v>
      </c>
      <c r="C78" s="59">
        <v>1.0024</v>
      </c>
      <c r="D78" s="47"/>
      <c r="E78" s="47"/>
      <c r="F78" s="47"/>
      <c r="G78" s="19"/>
      <c r="H78" s="19"/>
      <c r="I78" s="42"/>
    </row>
    <row r="79" spans="1:9">
      <c r="A79" s="43">
        <v>-16</v>
      </c>
      <c r="B79" s="42">
        <v>1.1359999999999999</v>
      </c>
      <c r="C79" s="61">
        <f>C78+0.00014</f>
        <v>1.00254</v>
      </c>
      <c r="D79" s="47"/>
      <c r="E79" s="47"/>
      <c r="F79" s="47"/>
      <c r="G79" s="19"/>
      <c r="H79" s="19"/>
      <c r="I79" s="42"/>
    </row>
    <row r="80" spans="1:9">
      <c r="A80" s="43">
        <v>-17</v>
      </c>
      <c r="B80" s="42">
        <v>1.145</v>
      </c>
      <c r="C80" s="61">
        <f t="shared" ref="C80:C82" si="8">C79+0.00014</f>
        <v>1.00268</v>
      </c>
      <c r="D80" s="47"/>
      <c r="E80" s="47"/>
      <c r="F80" s="47"/>
      <c r="G80" s="19"/>
      <c r="H80" s="19"/>
      <c r="I80" s="42"/>
    </row>
    <row r="81" spans="1:9">
      <c r="A81" s="43">
        <v>-18</v>
      </c>
      <c r="B81" s="42">
        <v>1.153</v>
      </c>
      <c r="C81" s="61">
        <f t="shared" si="8"/>
        <v>1.00282</v>
      </c>
      <c r="D81" s="47"/>
      <c r="E81" s="47"/>
      <c r="F81" s="47"/>
      <c r="G81" s="19"/>
      <c r="H81" s="19"/>
      <c r="I81" s="42"/>
    </row>
    <row r="82" spans="1:9">
      <c r="A82" s="43">
        <v>-19</v>
      </c>
      <c r="B82" s="42">
        <v>1.1619999999999999</v>
      </c>
      <c r="C82" s="61">
        <f t="shared" si="8"/>
        <v>1.0029600000000001</v>
      </c>
      <c r="D82" s="47"/>
      <c r="E82" s="47"/>
      <c r="F82" s="47"/>
      <c r="G82" s="19"/>
      <c r="H82" s="19"/>
      <c r="I82" s="42"/>
    </row>
    <row r="83" spans="1:9">
      <c r="A83" s="43">
        <v>-20</v>
      </c>
      <c r="B83" s="41">
        <v>1.1695</v>
      </c>
      <c r="C83" s="61">
        <v>1.0031000000000001</v>
      </c>
      <c r="D83" s="47"/>
      <c r="E83" s="47"/>
      <c r="F83" s="47"/>
      <c r="G83" s="19"/>
      <c r="H83" s="19"/>
      <c r="I83" s="41"/>
    </row>
    <row r="84" spans="1:9">
      <c r="A84" s="43">
        <v>-21</v>
      </c>
      <c r="B84" s="42">
        <v>1.179</v>
      </c>
      <c r="C84" s="61">
        <f>C83+0.00014</f>
        <v>1.0032400000000001</v>
      </c>
      <c r="D84" s="47"/>
      <c r="E84" s="47"/>
      <c r="F84" s="47"/>
      <c r="G84" s="19"/>
      <c r="H84" s="19"/>
      <c r="I84" s="42"/>
    </row>
    <row r="85" spans="1:9">
      <c r="A85" s="43">
        <v>-22</v>
      </c>
      <c r="B85" s="42">
        <v>1.1879999999999999</v>
      </c>
      <c r="C85" s="61">
        <f t="shared" ref="C85:C87" si="9">C84+0.00014</f>
        <v>1.0033800000000002</v>
      </c>
      <c r="D85" s="47"/>
      <c r="E85" s="47"/>
      <c r="F85" s="47"/>
      <c r="G85" s="19"/>
      <c r="H85" s="19"/>
      <c r="I85" s="42"/>
    </row>
    <row r="86" spans="1:9">
      <c r="A86" s="43">
        <v>-23</v>
      </c>
      <c r="B86" s="42">
        <v>1.198</v>
      </c>
      <c r="C86" s="61">
        <f t="shared" si="9"/>
        <v>1.0035200000000002</v>
      </c>
      <c r="D86" s="47"/>
      <c r="E86" s="47"/>
      <c r="F86" s="47"/>
      <c r="G86" s="19"/>
      <c r="H86" s="19"/>
      <c r="I86" s="42"/>
    </row>
    <row r="87" spans="1:9">
      <c r="A87" s="43">
        <v>-24</v>
      </c>
      <c r="B87" s="42">
        <v>1.206</v>
      </c>
      <c r="C87" s="61">
        <f t="shared" si="9"/>
        <v>1.0036600000000002</v>
      </c>
      <c r="D87" s="47"/>
      <c r="E87" s="47"/>
      <c r="F87" s="47"/>
      <c r="G87" s="19"/>
      <c r="H87" s="19"/>
      <c r="I87" s="42"/>
    </row>
    <row r="88" spans="1:9">
      <c r="A88" s="43">
        <v>-25</v>
      </c>
      <c r="B88" s="42">
        <v>1.2150000000000001</v>
      </c>
      <c r="C88" s="61">
        <v>1.0038</v>
      </c>
      <c r="D88" s="47"/>
      <c r="E88" s="47"/>
      <c r="F88" s="47"/>
      <c r="G88" s="19"/>
      <c r="H88" s="19"/>
      <c r="I88" s="42"/>
    </row>
    <row r="89" spans="1:9">
      <c r="A89" s="43">
        <v>-26</v>
      </c>
      <c r="B89" s="42">
        <v>1.226</v>
      </c>
      <c r="C89" s="61">
        <f>C88+0.00014</f>
        <v>1.0039400000000001</v>
      </c>
      <c r="D89" s="47"/>
      <c r="E89" s="47"/>
      <c r="F89" s="47"/>
      <c r="G89" s="19"/>
      <c r="H89" s="19"/>
      <c r="I89" s="42"/>
    </row>
    <row r="90" spans="1:9">
      <c r="A90" s="43">
        <v>-27</v>
      </c>
      <c r="B90" s="42">
        <v>1.236</v>
      </c>
      <c r="C90" s="61">
        <f t="shared" ref="C90:C92" si="10">C89+0.00014</f>
        <v>1.0040800000000001</v>
      </c>
      <c r="D90" s="47"/>
      <c r="E90" s="47"/>
      <c r="F90" s="47"/>
      <c r="G90" s="19"/>
      <c r="H90" s="19"/>
      <c r="I90" s="42"/>
    </row>
    <row r="91" spans="1:9">
      <c r="A91" s="43">
        <v>-28</v>
      </c>
      <c r="B91" s="42">
        <v>1.246</v>
      </c>
      <c r="C91" s="61">
        <f t="shared" si="10"/>
        <v>1.0042200000000001</v>
      </c>
      <c r="D91" s="47"/>
      <c r="E91" s="47"/>
      <c r="F91" s="47"/>
      <c r="G91" s="19"/>
      <c r="H91" s="19"/>
      <c r="I91" s="42"/>
    </row>
    <row r="92" spans="1:9">
      <c r="A92" s="43">
        <v>-29</v>
      </c>
      <c r="B92" s="42">
        <v>1.2569999999999999</v>
      </c>
      <c r="C92" s="61">
        <f t="shared" si="10"/>
        <v>1.0043600000000001</v>
      </c>
      <c r="D92" s="47"/>
      <c r="E92" s="47"/>
      <c r="F92" s="47"/>
      <c r="G92" s="19"/>
      <c r="H92" s="19"/>
      <c r="I92" s="42"/>
    </row>
    <row r="93" spans="1:9">
      <c r="A93" s="43">
        <v>-30</v>
      </c>
      <c r="B93" s="41">
        <v>1.2693000000000001</v>
      </c>
      <c r="C93" s="61">
        <v>1.0044999999999999</v>
      </c>
      <c r="D93" s="47"/>
      <c r="E93" s="47"/>
      <c r="F93" s="47"/>
      <c r="G93" s="19"/>
      <c r="H93" s="19"/>
      <c r="I93" s="41"/>
    </row>
    <row r="94" spans="1:9">
      <c r="A94" s="43">
        <v>31</v>
      </c>
      <c r="C94" s="19"/>
      <c r="D94" s="19"/>
      <c r="E94" s="19"/>
      <c r="F94" s="19"/>
      <c r="G94" s="19"/>
      <c r="H94" s="19"/>
    </row>
    <row r="95" spans="1:9">
      <c r="A95" s="43">
        <v>32</v>
      </c>
      <c r="C95" s="19"/>
      <c r="D95" s="19"/>
      <c r="E95" s="19"/>
      <c r="F95" s="19"/>
      <c r="G95" s="19"/>
      <c r="H95" s="19"/>
    </row>
    <row r="96" spans="1:9">
      <c r="C96" s="19"/>
      <c r="D96" s="19"/>
      <c r="E96" s="19"/>
      <c r="F96" s="19"/>
      <c r="G96" s="19"/>
      <c r="H96" s="19"/>
    </row>
    <row r="97" spans="3:8">
      <c r="C97" s="19"/>
      <c r="D97" s="19"/>
      <c r="E97" s="19"/>
      <c r="F97" s="19"/>
      <c r="G97" s="19"/>
      <c r="H97" s="19"/>
    </row>
    <row r="98" spans="3:8">
      <c r="C98" s="19"/>
      <c r="D98" s="19"/>
      <c r="E98" s="19"/>
      <c r="F98" s="19"/>
      <c r="G98" s="19"/>
      <c r="H98" s="19"/>
    </row>
  </sheetData>
  <mergeCells count="2">
    <mergeCell ref="D7:H7"/>
    <mergeCell ref="D33:H33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17" sqref="U17"/>
    </sheetView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open loop gain</vt:lpstr>
      <vt:lpstr>trend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user</cp:lastModifiedBy>
  <cp:lastPrinted>2021-10-25T08:29:45Z</cp:lastPrinted>
  <dcterms:created xsi:type="dcterms:W3CDTF">2021-10-23T07:50:13Z</dcterms:created>
  <dcterms:modified xsi:type="dcterms:W3CDTF">2024-03-26T02:33:12Z</dcterms:modified>
</cp:coreProperties>
</file>