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om模板" state="visible" r:id="rId4"/>
    <sheet sheetId="2" name="Field汇总" state="visible" r:id="rId5"/>
  </sheets>
  <calcPr calcId="171027" fullCalcOnLoad="1"/>
</workbook>
</file>

<file path=xl/sharedStrings.xml><?xml version="1.0" encoding="utf-8"?>
<sst xmlns="http://schemas.openxmlformats.org/spreadsheetml/2006/main" count="297" uniqueCount="132">
  <si>
    <t/>
  </si>
  <si>
    <t xml:space="preserve">Bill of Materials </t>
  </si>
  <si>
    <t>BOM_单片共享版_1.2_单片TDA7293_1.2_2025-07-05</t>
  </si>
  <si>
    <t>Project Title：</t>
  </si>
  <si>
    <t>TDA7293功放</t>
  </si>
  <si>
    <t>Variant:</t>
  </si>
  <si>
    <t xml:space="preserve"> </t>
  </si>
  <si>
    <t>Report Time：</t>
  </si>
  <si>
    <t>2025年7月5日 14:0:2</t>
  </si>
  <si>
    <t>No.</t>
  </si>
  <si>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</si>
  <si>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</si>
  <si>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</si>
  <si>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</si>
  <si>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</si>
  <si>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</si>
  <si>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</si>
  <si>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</si>
  <si>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</si>
  <si>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LCSC Price</t>
  </si>
  <si>
    <t>Total</t>
  </si>
  <si>
    <t>1uF</t>
  </si>
  <si>
    <t>C1, C2, C3, C4</t>
  </si>
  <si>
    <t>C1206</t>
  </si>
  <si>
    <t>1206B105K500CT</t>
  </si>
  <si>
    <t>Walsin(华新科)</t>
  </si>
  <si>
    <t>C123655</t>
  </si>
  <si>
    <t>LCSC</t>
  </si>
  <si>
    <t>220pF</t>
  </si>
  <si>
    <t>C5</t>
  </si>
  <si>
    <t>C0805</t>
  </si>
  <si>
    <t>C5_2</t>
  </si>
  <si>
    <t>CAP-TH_L7.2-W4.5-P5.00-D0.5</t>
  </si>
  <si>
    <t>KP1830122633</t>
  </si>
  <si>
    <t>VISHAY(威世)</t>
  </si>
  <si>
    <t>C3794724</t>
  </si>
  <si>
    <t>100nF</t>
  </si>
  <si>
    <t>C6, C7, C14</t>
  </si>
  <si>
    <t>CAP-TH_L6.5-W3.5-P5.00-D0.5</t>
  </si>
  <si>
    <t>MPE104J100V82CL0044</t>
  </si>
  <si>
    <t>KNSCHA(科尼盛)</t>
  </si>
  <si>
    <t>C2803184</t>
  </si>
  <si>
    <t>10uF</t>
  </si>
  <si>
    <t>C8, C9</t>
  </si>
  <si>
    <t>CAP-TH_BD5.0-P2.00-D0.8-FD</t>
  </si>
  <si>
    <t>50YXF10MEFC5X11</t>
  </si>
  <si>
    <t>rubycon(红宝石)</t>
  </si>
  <si>
    <t>C88726</t>
  </si>
  <si>
    <t>47uF</t>
  </si>
  <si>
    <t>C10, C11</t>
  </si>
  <si>
    <t>CAP-TH_BD8.0-P3.50-D0.6-FD</t>
  </si>
  <si>
    <t>50YXJ100M8X11.5</t>
  </si>
  <si>
    <t>1000uF</t>
  </si>
  <si>
    <t>C12, C13</t>
  </si>
  <si>
    <t>CAP-TH_BD12.5-P5.00-D0.6-FD</t>
  </si>
  <si>
    <t>RA3-50V102MI6#</t>
  </si>
  <si>
    <t>TAIYO YUDEN(太诱)</t>
  </si>
  <si>
    <t>C399593</t>
  </si>
  <si>
    <t>1N4148</t>
  </si>
  <si>
    <t>D1</t>
  </si>
  <si>
    <t>DO-35_BD2.0-L4.2-P8.20-D0.5-RD</t>
  </si>
  <si>
    <t>LGE(鲁光)</t>
  </si>
  <si>
    <t>C402212</t>
  </si>
  <si>
    <t>2.7uH</t>
  </si>
  <si>
    <t>L1</t>
  </si>
  <si>
    <t>P=16mm</t>
  </si>
  <si>
    <t>G630-09-3T</t>
  </si>
  <si>
    <t>P_GND, SPK+, SPKGND, V+, V-</t>
  </si>
  <si>
    <t>CONN-TH_2P-L8.2-W0.8-P5.10</t>
  </si>
  <si>
    <t>SAMZO(三佐)</t>
  </si>
  <si>
    <t>C27636945</t>
  </si>
  <si>
    <t>680Ω</t>
  </si>
  <si>
    <t>R1, R4</t>
  </si>
  <si>
    <t>Res_1/4W</t>
  </si>
  <si>
    <t>100kΩ</t>
  </si>
  <si>
    <t>R2</t>
  </si>
  <si>
    <t>22kΩ</t>
  </si>
  <si>
    <t>R3, R5</t>
  </si>
  <si>
    <t>20kΩ</t>
  </si>
  <si>
    <t>R6, R11, R12</t>
  </si>
  <si>
    <t>10kΩ</t>
  </si>
  <si>
    <t>R7</t>
  </si>
  <si>
    <t>30kΩ</t>
  </si>
  <si>
    <t>R8</t>
  </si>
  <si>
    <t>2.2Ω</t>
  </si>
  <si>
    <t>R9</t>
  </si>
  <si>
    <t>Res_2W</t>
  </si>
  <si>
    <t>10Ω</t>
  </si>
  <si>
    <t>R10</t>
  </si>
  <si>
    <t>M4螺丝</t>
  </si>
  <si>
    <t>SCREW1, SCREW2, SCREW3, SCREW4</t>
  </si>
  <si>
    <t>ZX-XH2.54-3PZZ</t>
  </si>
  <si>
    <t>SIG_IN</t>
  </si>
  <si>
    <t>CONN-TH_3P-P2.54_2501S-3P</t>
  </si>
  <si>
    <t>Megastar(兆星)</t>
  </si>
  <si>
    <t>C7429633</t>
  </si>
  <si>
    <t>TDA7293V</t>
  </si>
  <si>
    <t>U1</t>
  </si>
  <si>
    <t>MULTIWATT-15_L19.6-W5.0-P1.27-L</t>
  </si>
  <si>
    <t>ST(意法半导体)</t>
  </si>
  <si>
    <t>C96008</t>
  </si>
  <si>
    <t>U2</t>
  </si>
  <si>
    <t>CAP-TH_L26.5-W11.0-P22.50-D1.4</t>
  </si>
  <si>
    <t>C352S475K9SC000</t>
  </si>
  <si>
    <t>faratronic(厦门法拉)</t>
  </si>
  <si>
    <t>22uF</t>
  </si>
  <si>
    <t>U3</t>
  </si>
  <si>
    <t>CAP-TH_BD10.0-P5.00-D0.6-FD</t>
  </si>
  <si>
    <t>01EC0961</t>
  </si>
  <si>
    <t>22uF63v</t>
  </si>
  <si>
    <t>U4</t>
  </si>
  <si>
    <t>ESD3Z5.0C-MS</t>
  </si>
  <si>
    <t>U6</t>
  </si>
  <si>
    <t>SOD-323_L1.7-W1.3-LS2.5-BI-1</t>
  </si>
  <si>
    <t>MSKSEMI(美森科)</t>
  </si>
  <si>
    <t>C3020328</t>
  </si>
  <si>
    <t>Project Title</t>
  </si>
  <si>
    <t>Borard Title</t>
  </si>
  <si>
    <t>单片共享版_1.2</t>
  </si>
  <si>
    <t>Schematic Title</t>
  </si>
  <si>
    <t>单片TDA7293_1.2</t>
  </si>
  <si>
    <t>PCB Title</t>
  </si>
  <si>
    <t>Variant Name</t>
  </si>
  <si>
    <t>Total Quantity</t>
  </si>
  <si>
    <t>Report Time</t>
  </si>
  <si>
    <t>14:0:2</t>
  </si>
  <si>
    <t>Report Date</t>
  </si>
  <si>
    <t>2025年7月5日</t>
  </si>
  <si>
    <t>Report Date&amp;Time</t>
  </si>
  <si>
    <t>File Name</t>
  </si>
  <si>
    <t>Filter Option</t>
  </si>
  <si>
    <t xml:space="preserve">Add into BOM:no;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</si>
</sst>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¥#,##0.00;¥-#,##0.00"/>
  </numFmts>
  <fonts count="3" x14ac:knownFonts="1">
    <font>
      <color theme="1"/>
      <family val="2"/>
      <scheme val="minor"/>
      <sz val="11"/>
      <name val="Calibri"/>
    </font>
    <font>
      <charset val="134"/>
      <color theme="1"/>
      <sz val="11"/>
      <name val="等线"/>
    </font>
    <font>
      <b/>
      <charset val="134"/>
      <color theme="1"/>
      <sz val="11"/>
      <name val="等线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"/>
        <bgColor indexed="64"/>
      </patternFill>
    </fill>
  </fills>
  <borders count="4">
    <border>
      <left/>
      <right/>
      <top/>
      <bottom/>
      <diagonal/>
    </border>
    <border>
      <left/>
      <right style="thin"/>
      <top/>
      <bottom/>
      <diagonal/>
    </border>
    <border>
      <left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/>
    <xf numFmtId="0" fontId="2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2" borderId="3" xfId="0" applyFont="1" applyFill="1" applyBorder="1"/>
    <xf numFmtId="0" fontId="1" fillId="0" borderId="3" xfId="0" applyFont="1" applyBorder="1" applyAlignment="1">
      <alignment horizontal="left" vertical="center"/>
    </xf>
    <xf numFmtId="0" fontId="1" fillId="3" borderId="3" xfId="0" applyFont="1" applyFill="1" applyBorder="1"/>
    <xf numFmtId="164" fontId="1" fillId="3" borderId="3" xfId="0" applyNumberFormat="1" applyFont="1" applyFill="1" applyBorder="1"/>
    <xf numFmtId="164" fontId="1" fillId="0" borderId="3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197826</xdr:colOff>
      <xdr:row>0</xdr:row>
      <xdr:rowOff>139213</xdr:rowOff>
    </xdr:from>
    <xdr:to>
      <xdr:col>3</xdr:col>
      <xdr:colOff>1128346</xdr:colOff>
      <xdr:row>4</xdr:row>
      <xdr:rowOff>105091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 zoomScale="100"/>
  </sheetViews>
  <sheetFormatPr defaultRowHeight="14.25" outlineLevelRow="0" outlineLevelCol="0" x14ac:dyDescent="0" defaultColWidth="9" customHeight="1"/>
  <cols>
    <col min="1" max="1" width="16.25" customWidth="1"/>
    <col min="2" max="2" width="17.125" customWidth="1"/>
    <col min="3" max="3" width="18" customWidth="1"/>
    <col min="4" max="4" width="15.25" customWidth="1"/>
    <col min="5" max="5" width="13.125" customWidth="1"/>
    <col min="6" max="6" width="13.25" customWidth="1"/>
    <col min="7" max="7" width="14.375" customWidth="1"/>
    <col min="8" max="8" width="16.875" customWidth="1"/>
    <col min="9" max="9" width="13.375" customWidth="1"/>
    <col min="10" max="10" width="14.375" customWidth="1"/>
    <col min="11" max="11" width="10.25" customWidth="1"/>
  </cols>
  <sheetData>
    <row r="1" spans="1:12" x14ac:dyDescent="0.25">
      <c r="A1" s="1" t="s">
        <v>0</v>
      </c>
      <c r="B1" s="1"/>
      <c r="C1" s="1"/>
      <c r="D1" s="1"/>
      <c r="E1" s="2" t="s">
        <v>1</v>
      </c>
      <c r="F1" s="2" t="s">
        <v>2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s="3" t="s">
        <v>0</v>
      </c>
    </row>
    <row r="2" spans="1:12" x14ac:dyDescent="0.25">
      <c r="A2" s="1"/>
      <c r="B2" s="1"/>
      <c r="C2" s="1"/>
      <c r="D2" s="1"/>
      <c r="E2" s="2"/>
      <c r="F2" s="2"/>
      <c r="G2" t="s">
        <v>0</v>
      </c>
      <c r="H2" t="s">
        <v>0</v>
      </c>
      <c r="I2" t="s">
        <v>0</v>
      </c>
      <c r="J2" t="s">
        <v>0</v>
      </c>
      <c r="K2" t="s">
        <v>0</v>
      </c>
      <c r="L2" s="3" t="s">
        <v>0</v>
      </c>
    </row>
    <row r="3" spans="1:12" x14ac:dyDescent="0.25">
      <c r="A3" s="1"/>
      <c r="B3" s="1"/>
      <c r="C3" s="1"/>
      <c r="D3" s="1"/>
      <c r="E3" s="4" t="s">
        <v>3</v>
      </c>
      <c r="F3" t="s">
        <v>4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s="3" t="s">
        <v>0</v>
      </c>
    </row>
    <row r="4" spans="1:12" x14ac:dyDescent="0.25">
      <c r="A4" s="1"/>
      <c r="B4" s="1"/>
      <c r="C4" s="1"/>
      <c r="D4" s="1"/>
      <c r="E4" s="4" t="s">
        <v>5</v>
      </c>
      <c r="F4" t="s">
        <v>6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s="3" t="s">
        <v>0</v>
      </c>
    </row>
    <row r="5" spans="1:12" x14ac:dyDescent="0.25">
      <c r="A5" s="1"/>
      <c r="B5" s="1"/>
      <c r="C5" s="1"/>
      <c r="D5" s="1"/>
      <c r="E5" s="4" t="s">
        <v>7</v>
      </c>
      <c r="F5" t="s">
        <v>8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s="5" t="s">
        <v>0</v>
      </c>
    </row>
    <row r="6" spans="1:12" x14ac:dyDescent="0.25">
      <c r="A6" s="6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  <c r="G6" s="7" t="s">
        <v>15</v>
      </c>
      <c r="H6" s="7" t="s">
        <v>16</v>
      </c>
      <c r="I6" s="7" t="s">
        <v>17</v>
      </c>
      <c r="J6" s="7" t="s">
        <v>18</v>
      </c>
      <c r="K6" s="7" t="s">
        <v>19</v>
      </c>
      <c r="L6" s="7" t="s">
        <v>20</v>
      </c>
    </row>
    <row r="7" spans="1:12" x14ac:dyDescent="0.25">
      <c r="A7" s="8">
        <f>ROW()-6</f>
      </c>
      <c r="B7" s="9">
        <v>4</v>
      </c>
      <c r="C7" s="9" t="s">
        <v>21</v>
      </c>
      <c r="D7" s="9" t="s">
        <v>22</v>
      </c>
      <c r="E7" s="9" t="s">
        <v>23</v>
      </c>
      <c r="F7" s="9" t="s">
        <v>21</v>
      </c>
      <c r="G7" s="9" t="s">
        <v>24</v>
      </c>
      <c r="H7" s="9" t="s">
        <v>25</v>
      </c>
      <c r="I7" s="9" t="s">
        <v>26</v>
      </c>
      <c r="J7" s="9" t="s">
        <v>27</v>
      </c>
      <c r="K7" s="9" t="s">
        <v>0</v>
      </c>
      <c r="L7" s="10">
        <f>B7*K7</f>
      </c>
    </row>
    <row r="8" spans="1:12" x14ac:dyDescent="0.25">
      <c r="A8" s="8">
        <f>ROW()-6</f>
      </c>
      <c r="B8" s="9">
        <v>1</v>
      </c>
      <c r="C8" s="9" t="s">
        <v>28</v>
      </c>
      <c r="D8" s="9" t="s">
        <v>29</v>
      </c>
      <c r="E8" s="9" t="s">
        <v>30</v>
      </c>
      <c r="F8" s="9" t="s">
        <v>28</v>
      </c>
      <c r="G8" s="9" t="s">
        <v>0</v>
      </c>
      <c r="H8" s="9" t="s">
        <v>0</v>
      </c>
      <c r="I8" s="9" t="s">
        <v>0</v>
      </c>
      <c r="J8" s="9" t="s">
        <v>0</v>
      </c>
      <c r="K8" s="9" t="s">
        <v>0</v>
      </c>
      <c r="L8" s="10">
        <f>B8*K8</f>
      </c>
    </row>
    <row r="9" spans="1:12" x14ac:dyDescent="0.25">
      <c r="A9" s="8">
        <f>ROW()-6</f>
      </c>
      <c r="B9" s="9">
        <v>1</v>
      </c>
      <c r="C9" s="9" t="s">
        <v>28</v>
      </c>
      <c r="D9" s="9" t="s">
        <v>31</v>
      </c>
      <c r="E9" s="9" t="s">
        <v>32</v>
      </c>
      <c r="F9" s="9" t="s">
        <v>28</v>
      </c>
      <c r="G9" s="9" t="s">
        <v>33</v>
      </c>
      <c r="H9" s="9" t="s">
        <v>34</v>
      </c>
      <c r="I9" s="9" t="s">
        <v>35</v>
      </c>
      <c r="J9" s="9" t="s">
        <v>27</v>
      </c>
      <c r="K9" s="9" t="s">
        <v>0</v>
      </c>
      <c r="L9" s="10">
        <f>B9*K9</f>
      </c>
    </row>
    <row r="10" spans="1:12" x14ac:dyDescent="0.25">
      <c r="A10" s="8">
        <f>ROW()-6</f>
      </c>
      <c r="B10" s="9">
        <v>3</v>
      </c>
      <c r="C10" s="9" t="s">
        <v>36</v>
      </c>
      <c r="D10" s="9" t="s">
        <v>37</v>
      </c>
      <c r="E10" s="9" t="s">
        <v>38</v>
      </c>
      <c r="F10" s="9" t="s">
        <v>36</v>
      </c>
      <c r="G10" s="9" t="s">
        <v>39</v>
      </c>
      <c r="H10" s="9" t="s">
        <v>40</v>
      </c>
      <c r="I10" s="9" t="s">
        <v>41</v>
      </c>
      <c r="J10" s="9" t="s">
        <v>27</v>
      </c>
      <c r="K10" s="9" t="s">
        <v>0</v>
      </c>
      <c r="L10" s="10">
        <f>B10*K10</f>
      </c>
    </row>
    <row r="11" spans="1:12" x14ac:dyDescent="0.25">
      <c r="A11" s="8">
        <f>ROW()-6</f>
      </c>
      <c r="B11" s="9">
        <v>2</v>
      </c>
      <c r="C11" s="9" t="s">
        <v>42</v>
      </c>
      <c r="D11" s="9" t="s">
        <v>43</v>
      </c>
      <c r="E11" s="9" t="s">
        <v>44</v>
      </c>
      <c r="F11" s="9" t="s">
        <v>42</v>
      </c>
      <c r="G11" s="9" t="s">
        <v>45</v>
      </c>
      <c r="H11" s="9" t="s">
        <v>46</v>
      </c>
      <c r="I11" s="9" t="s">
        <v>47</v>
      </c>
      <c r="J11" s="9" t="s">
        <v>27</v>
      </c>
      <c r="K11" s="9" t="s">
        <v>0</v>
      </c>
      <c r="L11" s="10">
        <f>B11*K11</f>
      </c>
    </row>
    <row r="12" spans="1:12" x14ac:dyDescent="0.25">
      <c r="A12" s="8">
        <f>ROW()-6</f>
      </c>
      <c r="B12" s="9">
        <v>2</v>
      </c>
      <c r="C12" s="9" t="s">
        <v>48</v>
      </c>
      <c r="D12" s="9" t="s">
        <v>49</v>
      </c>
      <c r="E12" s="9" t="s">
        <v>50</v>
      </c>
      <c r="F12" s="9" t="s">
        <v>48</v>
      </c>
      <c r="G12" s="9" t="s">
        <v>51</v>
      </c>
      <c r="H12" s="9" t="s">
        <v>46</v>
      </c>
      <c r="I12" s="9" t="s">
        <v>0</v>
      </c>
      <c r="J12" s="9" t="s">
        <v>27</v>
      </c>
      <c r="K12" s="9" t="s">
        <v>0</v>
      </c>
      <c r="L12" s="10">
        <f>B12*K12</f>
      </c>
    </row>
    <row r="13" spans="1:12" x14ac:dyDescent="0.25">
      <c r="A13" s="8">
        <f>ROW()-6</f>
      </c>
      <c r="B13" s="9">
        <v>2</v>
      </c>
      <c r="C13" s="9" t="s">
        <v>52</v>
      </c>
      <c r="D13" s="9" t="s">
        <v>53</v>
      </c>
      <c r="E13" s="9" t="s">
        <v>54</v>
      </c>
      <c r="F13" s="9" t="s">
        <v>52</v>
      </c>
      <c r="G13" s="9" t="s">
        <v>55</v>
      </c>
      <c r="H13" s="9" t="s">
        <v>56</v>
      </c>
      <c r="I13" s="9" t="s">
        <v>57</v>
      </c>
      <c r="J13" s="9" t="s">
        <v>27</v>
      </c>
      <c r="K13" s="9" t="s">
        <v>0</v>
      </c>
      <c r="L13" s="10">
        <f>B13*K13</f>
      </c>
    </row>
    <row r="14" spans="1:12" x14ac:dyDescent="0.25">
      <c r="A14" s="8">
        <f>ROW()-6</f>
      </c>
      <c r="B14" s="9">
        <v>1</v>
      </c>
      <c r="C14" s="9" t="s">
        <v>58</v>
      </c>
      <c r="D14" s="9" t="s">
        <v>59</v>
      </c>
      <c r="E14" s="9" t="s">
        <v>60</v>
      </c>
      <c r="F14" s="9" t="s">
        <v>0</v>
      </c>
      <c r="G14" s="9" t="s">
        <v>58</v>
      </c>
      <c r="H14" s="9" t="s">
        <v>61</v>
      </c>
      <c r="I14" s="9" t="s">
        <v>62</v>
      </c>
      <c r="J14" s="9" t="s">
        <v>27</v>
      </c>
      <c r="K14" s="9" t="s">
        <v>0</v>
      </c>
      <c r="L14" s="10">
        <f>B14*K14</f>
      </c>
    </row>
    <row r="15" spans="1:12" x14ac:dyDescent="0.25">
      <c r="A15" s="8">
        <f>ROW()-6</f>
      </c>
      <c r="B15" s="9">
        <v>1</v>
      </c>
      <c r="C15" s="9" t="s">
        <v>63</v>
      </c>
      <c r="D15" s="9" t="s">
        <v>64</v>
      </c>
      <c r="E15" s="9" t="s">
        <v>65</v>
      </c>
      <c r="F15" s="9" t="s">
        <v>63</v>
      </c>
      <c r="G15" s="9" t="s">
        <v>0</v>
      </c>
      <c r="H15" s="9" t="s">
        <v>0</v>
      </c>
      <c r="I15" s="9" t="s">
        <v>0</v>
      </c>
      <c r="J15" s="9" t="s">
        <v>0</v>
      </c>
      <c r="K15" s="9" t="s">
        <v>0</v>
      </c>
      <c r="L15" s="10">
        <f>B15*K15</f>
      </c>
    </row>
    <row r="16" spans="1:12" x14ac:dyDescent="0.25">
      <c r="A16" s="8">
        <f>ROW()-6</f>
      </c>
      <c r="B16" s="9">
        <v>5</v>
      </c>
      <c r="C16" s="9" t="s">
        <v>66</v>
      </c>
      <c r="D16" s="9" t="s">
        <v>67</v>
      </c>
      <c r="E16" s="9" t="s">
        <v>68</v>
      </c>
      <c r="F16" s="9" t="s">
        <v>0</v>
      </c>
      <c r="G16" s="9" t="s">
        <v>66</v>
      </c>
      <c r="H16" s="9" t="s">
        <v>69</v>
      </c>
      <c r="I16" s="9" t="s">
        <v>70</v>
      </c>
      <c r="J16" s="9" t="s">
        <v>27</v>
      </c>
      <c r="K16" s="9" t="s">
        <v>0</v>
      </c>
      <c r="L16" s="10">
        <f>B16*K16</f>
      </c>
    </row>
    <row r="17" spans="1:12" x14ac:dyDescent="0.25">
      <c r="A17" s="8">
        <f>ROW()-6</f>
      </c>
      <c r="B17" s="9">
        <v>2</v>
      </c>
      <c r="C17" s="9" t="s">
        <v>71</v>
      </c>
      <c r="D17" s="9" t="s">
        <v>72</v>
      </c>
      <c r="E17" s="9" t="s">
        <v>73</v>
      </c>
      <c r="F17" s="9" t="s">
        <v>71</v>
      </c>
      <c r="G17" s="9" t="s">
        <v>0</v>
      </c>
      <c r="H17" s="9" t="s">
        <v>0</v>
      </c>
      <c r="I17" s="9" t="s">
        <v>0</v>
      </c>
      <c r="J17" s="9" t="s">
        <v>0</v>
      </c>
      <c r="K17" s="9" t="s">
        <v>0</v>
      </c>
      <c r="L17" s="10">
        <f>B17*K17</f>
      </c>
    </row>
    <row r="18" spans="1:12" x14ac:dyDescent="0.25">
      <c r="A18" s="8">
        <f>ROW()-6</f>
      </c>
      <c r="B18" s="9">
        <v>1</v>
      </c>
      <c r="C18" s="9" t="s">
        <v>74</v>
      </c>
      <c r="D18" s="9" t="s">
        <v>75</v>
      </c>
      <c r="E18" s="9" t="s">
        <v>73</v>
      </c>
      <c r="F18" s="9" t="s">
        <v>74</v>
      </c>
      <c r="G18" s="9" t="s">
        <v>0</v>
      </c>
      <c r="H18" s="9" t="s">
        <v>0</v>
      </c>
      <c r="I18" s="9" t="s">
        <v>0</v>
      </c>
      <c r="J18" s="9" t="s">
        <v>0</v>
      </c>
      <c r="K18" s="9" t="s">
        <v>0</v>
      </c>
      <c r="L18" s="10">
        <f>B18*K18</f>
      </c>
    </row>
    <row r="19" spans="1:12" x14ac:dyDescent="0.25">
      <c r="A19" s="8">
        <f>ROW()-6</f>
      </c>
      <c r="B19" s="9">
        <v>2</v>
      </c>
      <c r="C19" s="9" t="s">
        <v>76</v>
      </c>
      <c r="D19" s="9" t="s">
        <v>77</v>
      </c>
      <c r="E19" s="9" t="s">
        <v>73</v>
      </c>
      <c r="F19" s="9" t="s">
        <v>76</v>
      </c>
      <c r="G19" s="9" t="s">
        <v>0</v>
      </c>
      <c r="H19" s="9" t="s">
        <v>0</v>
      </c>
      <c r="I19" s="9" t="s">
        <v>0</v>
      </c>
      <c r="J19" s="9" t="s">
        <v>0</v>
      </c>
      <c r="K19" s="9" t="s">
        <v>0</v>
      </c>
      <c r="L19" s="10">
        <f>B19*K19</f>
      </c>
    </row>
    <row r="20" spans="1:12" x14ac:dyDescent="0.25">
      <c r="A20" s="8">
        <f>ROW()-6</f>
      </c>
      <c r="B20" s="9">
        <v>3</v>
      </c>
      <c r="C20" s="9" t="s">
        <v>78</v>
      </c>
      <c r="D20" s="9" t="s">
        <v>79</v>
      </c>
      <c r="E20" s="9" t="s">
        <v>73</v>
      </c>
      <c r="F20" s="9" t="s">
        <v>78</v>
      </c>
      <c r="G20" s="9" t="s">
        <v>0</v>
      </c>
      <c r="H20" s="9" t="s">
        <v>0</v>
      </c>
      <c r="I20" s="9" t="s">
        <v>0</v>
      </c>
      <c r="J20" s="9" t="s">
        <v>0</v>
      </c>
      <c r="K20" s="9" t="s">
        <v>0</v>
      </c>
      <c r="L20" s="10">
        <f>B20*K20</f>
      </c>
    </row>
    <row r="21" spans="1:12" x14ac:dyDescent="0.25">
      <c r="A21" s="8">
        <f>ROW()-6</f>
      </c>
      <c r="B21" s="9">
        <v>1</v>
      </c>
      <c r="C21" s="9" t="s">
        <v>80</v>
      </c>
      <c r="D21" s="9" t="s">
        <v>81</v>
      </c>
      <c r="E21" s="9" t="s">
        <v>73</v>
      </c>
      <c r="F21" s="9" t="s">
        <v>80</v>
      </c>
      <c r="G21" s="9" t="s">
        <v>0</v>
      </c>
      <c r="H21" s="9" t="s">
        <v>0</v>
      </c>
      <c r="I21" s="9" t="s">
        <v>0</v>
      </c>
      <c r="J21" s="9" t="s">
        <v>0</v>
      </c>
      <c r="K21" s="9" t="s">
        <v>0</v>
      </c>
      <c r="L21" s="10">
        <f>B21*K21</f>
      </c>
    </row>
    <row r="22" spans="1:12" x14ac:dyDescent="0.25">
      <c r="A22" s="8">
        <f>ROW()-6</f>
      </c>
      <c r="B22" s="9">
        <v>1</v>
      </c>
      <c r="C22" s="9" t="s">
        <v>82</v>
      </c>
      <c r="D22" s="9" t="s">
        <v>83</v>
      </c>
      <c r="E22" s="9" t="s">
        <v>73</v>
      </c>
      <c r="F22" s="9" t="s">
        <v>82</v>
      </c>
      <c r="G22" s="9" t="s">
        <v>0</v>
      </c>
      <c r="H22" s="9" t="s">
        <v>0</v>
      </c>
      <c r="I22" s="9" t="s">
        <v>0</v>
      </c>
      <c r="J22" s="9" t="s">
        <v>0</v>
      </c>
      <c r="K22" s="9" t="s">
        <v>0</v>
      </c>
      <c r="L22" s="10">
        <f>B22*K22</f>
      </c>
    </row>
    <row r="23" spans="1:12" x14ac:dyDescent="0.25">
      <c r="A23" s="8">
        <f>ROW()-6</f>
      </c>
      <c r="B23" s="9">
        <v>1</v>
      </c>
      <c r="C23" s="9" t="s">
        <v>84</v>
      </c>
      <c r="D23" s="9" t="s">
        <v>85</v>
      </c>
      <c r="E23" s="9" t="s">
        <v>86</v>
      </c>
      <c r="F23" s="9" t="s">
        <v>84</v>
      </c>
      <c r="G23" s="9" t="s">
        <v>0</v>
      </c>
      <c r="H23" s="9" t="s">
        <v>0</v>
      </c>
      <c r="I23" s="9" t="s">
        <v>0</v>
      </c>
      <c r="J23" s="9" t="s">
        <v>0</v>
      </c>
      <c r="K23" s="9" t="s">
        <v>0</v>
      </c>
      <c r="L23" s="10">
        <f>B23*K23</f>
      </c>
    </row>
    <row r="24" spans="1:12" x14ac:dyDescent="0.25">
      <c r="A24" s="8">
        <f>ROW()-6</f>
      </c>
      <c r="B24" s="9">
        <v>1</v>
      </c>
      <c r="C24" s="9" t="s">
        <v>87</v>
      </c>
      <c r="D24" s="9" t="s">
        <v>88</v>
      </c>
      <c r="E24" s="9" t="s">
        <v>86</v>
      </c>
      <c r="F24" s="9" t="s">
        <v>87</v>
      </c>
      <c r="G24" s="9" t="s">
        <v>0</v>
      </c>
      <c r="H24" s="9" t="s">
        <v>0</v>
      </c>
      <c r="I24" s="9" t="s">
        <v>0</v>
      </c>
      <c r="J24" s="9" t="s">
        <v>0</v>
      </c>
      <c r="K24" s="9" t="s">
        <v>0</v>
      </c>
      <c r="L24" s="10">
        <f>B24*K24</f>
      </c>
    </row>
    <row r="25" spans="1:12" x14ac:dyDescent="0.25">
      <c r="A25" s="8">
        <f>ROW()-6</f>
      </c>
      <c r="B25" s="9">
        <v>4</v>
      </c>
      <c r="C25" s="9" t="s">
        <v>89</v>
      </c>
      <c r="D25" s="9" t="s">
        <v>90</v>
      </c>
      <c r="E25" s="9" t="s">
        <v>89</v>
      </c>
      <c r="F25" s="9" t="s">
        <v>0</v>
      </c>
      <c r="G25" s="9" t="s">
        <v>0</v>
      </c>
      <c r="H25" s="9" t="s">
        <v>0</v>
      </c>
      <c r="I25" s="9" t="s">
        <v>0</v>
      </c>
      <c r="J25" s="9" t="s">
        <v>0</v>
      </c>
      <c r="K25" s="9" t="s">
        <v>0</v>
      </c>
      <c r="L25" s="10">
        <f>B25*K25</f>
      </c>
    </row>
    <row r="26" spans="1:12" x14ac:dyDescent="0.25">
      <c r="A26" s="8">
        <f>ROW()-6</f>
      </c>
      <c r="B26" s="9">
        <v>1</v>
      </c>
      <c r="C26" s="9" t="s">
        <v>91</v>
      </c>
      <c r="D26" s="9" t="s">
        <v>92</v>
      </c>
      <c r="E26" s="9" t="s">
        <v>93</v>
      </c>
      <c r="F26" s="9" t="s">
        <v>0</v>
      </c>
      <c r="G26" s="9" t="s">
        <v>91</v>
      </c>
      <c r="H26" s="9" t="s">
        <v>94</v>
      </c>
      <c r="I26" s="9" t="s">
        <v>95</v>
      </c>
      <c r="J26" s="9" t="s">
        <v>27</v>
      </c>
      <c r="K26" s="9" t="s">
        <v>0</v>
      </c>
      <c r="L26" s="10">
        <f>B26*K26</f>
      </c>
    </row>
    <row r="27" spans="1:12" x14ac:dyDescent="0.25">
      <c r="A27" s="8">
        <f>ROW()-6</f>
      </c>
      <c r="B27" s="9">
        <v>1</v>
      </c>
      <c r="C27" s="9" t="s">
        <v>96</v>
      </c>
      <c r="D27" s="9" t="s">
        <v>97</v>
      </c>
      <c r="E27" s="9" t="s">
        <v>98</v>
      </c>
      <c r="F27" s="9" t="s">
        <v>0</v>
      </c>
      <c r="G27" s="9" t="s">
        <v>96</v>
      </c>
      <c r="H27" s="9" t="s">
        <v>99</v>
      </c>
      <c r="I27" s="9" t="s">
        <v>100</v>
      </c>
      <c r="J27" s="9" t="s">
        <v>27</v>
      </c>
      <c r="K27" s="9" t="s">
        <v>0</v>
      </c>
      <c r="L27" s="10">
        <f>B27*K27</f>
      </c>
    </row>
    <row r="28" spans="1:12" x14ac:dyDescent="0.25">
      <c r="A28" s="8">
        <f>ROW()-6</f>
      </c>
      <c r="B28" s="9">
        <v>1</v>
      </c>
      <c r="C28" s="9" t="s">
        <v>21</v>
      </c>
      <c r="D28" s="9" t="s">
        <v>101</v>
      </c>
      <c r="E28" s="9" t="s">
        <v>102</v>
      </c>
      <c r="F28" s="9" t="s">
        <v>21</v>
      </c>
      <c r="G28" s="9" t="s">
        <v>103</v>
      </c>
      <c r="H28" s="9" t="s">
        <v>104</v>
      </c>
      <c r="I28" s="9" t="s">
        <v>0</v>
      </c>
      <c r="J28" s="9" t="s">
        <v>27</v>
      </c>
      <c r="K28" s="9" t="s">
        <v>0</v>
      </c>
      <c r="L28" s="10">
        <f>B28*K28</f>
      </c>
    </row>
    <row r="29" spans="1:12" x14ac:dyDescent="0.25">
      <c r="A29" s="8">
        <f>ROW()-6</f>
      </c>
      <c r="B29" s="9">
        <v>1</v>
      </c>
      <c r="C29" s="9" t="s">
        <v>105</v>
      </c>
      <c r="D29" s="9" t="s">
        <v>106</v>
      </c>
      <c r="E29" s="9" t="s">
        <v>107</v>
      </c>
      <c r="F29" s="9" t="s">
        <v>105</v>
      </c>
      <c r="G29" s="9" t="s">
        <v>108</v>
      </c>
      <c r="H29" s="9" t="s">
        <v>40</v>
      </c>
      <c r="I29" s="9" t="s">
        <v>0</v>
      </c>
      <c r="J29" s="9" t="s">
        <v>27</v>
      </c>
      <c r="K29" s="9" t="s">
        <v>0</v>
      </c>
      <c r="L29" s="10">
        <f>B29*K29</f>
      </c>
    </row>
    <row r="30" spans="1:12" x14ac:dyDescent="0.25">
      <c r="A30" s="8">
        <f>ROW()-6</f>
      </c>
      <c r="B30" s="9">
        <v>1</v>
      </c>
      <c r="C30" s="9" t="s">
        <v>109</v>
      </c>
      <c r="D30" s="9" t="s">
        <v>110</v>
      </c>
      <c r="E30" s="9" t="s">
        <v>107</v>
      </c>
      <c r="F30" s="9" t="s">
        <v>109</v>
      </c>
      <c r="G30" s="9" t="s">
        <v>108</v>
      </c>
      <c r="H30" s="9" t="s">
        <v>40</v>
      </c>
      <c r="I30" s="9" t="s">
        <v>0</v>
      </c>
      <c r="J30" s="9" t="s">
        <v>27</v>
      </c>
      <c r="K30" s="9" t="s">
        <v>0</v>
      </c>
      <c r="L30" s="10">
        <f>B30*K30</f>
      </c>
    </row>
    <row r="31" spans="1:12" x14ac:dyDescent="0.25">
      <c r="A31" s="8">
        <f>ROW()-6</f>
      </c>
      <c r="B31" s="9">
        <v>1</v>
      </c>
      <c r="C31" s="9" t="s">
        <v>111</v>
      </c>
      <c r="D31" s="9" t="s">
        <v>112</v>
      </c>
      <c r="E31" s="9" t="s">
        <v>113</v>
      </c>
      <c r="F31" s="9" t="s">
        <v>0</v>
      </c>
      <c r="G31" s="9" t="s">
        <v>111</v>
      </c>
      <c r="H31" s="9" t="s">
        <v>114</v>
      </c>
      <c r="I31" s="9" t="s">
        <v>115</v>
      </c>
      <c r="J31" s="9" t="s">
        <v>27</v>
      </c>
      <c r="K31" s="9" t="s">
        <v>0</v>
      </c>
      <c r="L31" s="10">
        <f>B31*K31</f>
      </c>
    </row>
    <row r="32" spans="1:12" x14ac:dyDescent="0.25">
      <c r="A32" s="8">
        <f>ROW()-6</f>
      </c>
      <c r="B32" s="11">
        <f>SUM(L7:L31)</f>
      </c>
      <c r="C32" s="11"/>
      <c r="D32" s="11"/>
      <c r="E32" s="11"/>
      <c r="F32" s="11"/>
      <c r="G32" s="11"/>
      <c r="H32" s="11"/>
      <c r="I32" s="11"/>
      <c r="J32" s="11"/>
      <c r="K32" s="11"/>
      <c r="L32" s="11"/>
    </row>
  </sheetData>
  <mergeCells count="4">
    <mergeCell ref="A1:D5"/>
    <mergeCell ref="E1:E2"/>
    <mergeCell ref="F1:F2"/>
    <mergeCell ref="B32:L3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 zoomScale="100"/>
  </sheetViews>
  <sheetFormatPr defaultRowHeight="14.25" outlineLevelRow="0" outlineLevelCol="1" x14ac:dyDescent="0" defaultColWidth="9" customHeight="1"/>
  <cols>
    <col min="1" max="1" width="23.625" customWidth="1"/>
    <col min="2" max="2" width="57.5" customWidth="1"/>
  </cols>
  <sheetData>
    <row r="1" spans="1:2" x14ac:dyDescent="0.25">
      <c r="A1" s="6" t="s">
        <v>116</v>
      </c>
      <c r="B1" s="6" t="s">
        <v>4</v>
      </c>
    </row>
    <row r="2" spans="1:2" x14ac:dyDescent="0.25">
      <c r="A2" s="6" t="s">
        <v>117</v>
      </c>
      <c r="B2" s="6" t="s">
        <v>118</v>
      </c>
    </row>
    <row r="3" spans="1:2" x14ac:dyDescent="0.25">
      <c r="A3" s="6" t="s">
        <v>119</v>
      </c>
      <c r="B3" s="6" t="s">
        <v>120</v>
      </c>
    </row>
    <row r="4" spans="1:2" x14ac:dyDescent="0.25">
      <c r="A4" s="6" t="s">
        <v>121</v>
      </c>
      <c r="B4" s="6" t="s">
        <v>6</v>
      </c>
    </row>
    <row r="5" spans="1:2" x14ac:dyDescent="0.25">
      <c r="A5" s="6" t="s">
        <v>122</v>
      </c>
      <c r="B5" s="6" t="s">
        <v>6</v>
      </c>
    </row>
    <row r="6" spans="1:2" x14ac:dyDescent="0.25">
      <c r="A6" s="6" t="s">
        <v>123</v>
      </c>
      <c r="B6" s="6">
        <v>44</v>
      </c>
    </row>
    <row r="7" spans="1:2" x14ac:dyDescent="0.25">
      <c r="A7" s="6" t="s">
        <v>124</v>
      </c>
      <c r="B7" s="6" t="s">
        <v>125</v>
      </c>
    </row>
    <row r="8" spans="1:2" x14ac:dyDescent="0.25">
      <c r="A8" s="6" t="s">
        <v>126</v>
      </c>
      <c r="B8" s="6" t="s">
        <v>127</v>
      </c>
    </row>
    <row r="9" spans="1:2" x14ac:dyDescent="0.25">
      <c r="A9" s="6" t="s">
        <v>128</v>
      </c>
      <c r="B9" s="6" t="s">
        <v>8</v>
      </c>
    </row>
    <row r="10" spans="1:2" x14ac:dyDescent="0.25">
      <c r="A10" s="6" t="s">
        <v>129</v>
      </c>
      <c r="B10" s="6" t="s">
        <v>2</v>
      </c>
    </row>
    <row r="11" spans="1:2" x14ac:dyDescent="0.25">
      <c r="A11" s="6" t="s">
        <v>130</v>
      </c>
      <c r="B11" s="6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bom模板</vt:lpstr>
      <vt:lpstr>Field汇总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1722566156976</cp:lastModifiedBy>
  <dcterms:created xsi:type="dcterms:W3CDTF">2024-08-02T02:42:32Z</dcterms:created>
  <dcterms:modified xsi:type="dcterms:W3CDTF">2025-07-05T06:00:02Z</dcterms:modified>
</cp:coreProperties>
</file>