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4955" windowHeight="777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10" i="1"/>
  <c r="F9"/>
  <c r="F8"/>
  <c r="F7"/>
  <c r="F6"/>
  <c r="F5"/>
  <c r="F4"/>
  <c r="F3"/>
  <c r="F2"/>
  <c r="E3"/>
  <c r="E4"/>
  <c r="E5"/>
  <c r="E6"/>
  <c r="E7"/>
  <c r="E8"/>
  <c r="E9"/>
  <c r="E10"/>
  <c r="E2"/>
  <c r="D4"/>
  <c r="D5"/>
  <c r="D8"/>
  <c r="D10"/>
  <c r="D2"/>
</calcChain>
</file>

<file path=xl/sharedStrings.xml><?xml version="1.0" encoding="utf-8"?>
<sst xmlns="http://schemas.openxmlformats.org/spreadsheetml/2006/main" count="6" uniqueCount="6">
  <si>
    <t>电压</t>
    <phoneticPr fontId="1" type="noConversion"/>
  </si>
  <si>
    <t>静态电流</t>
    <phoneticPr fontId="1" type="noConversion"/>
  </si>
  <si>
    <t>220v</t>
    <phoneticPr fontId="1" type="noConversion"/>
  </si>
  <si>
    <t>V/N</t>
    <phoneticPr fontId="1" type="noConversion"/>
  </si>
  <si>
    <t>导磁率</t>
    <phoneticPr fontId="1" type="noConversion"/>
  </si>
  <si>
    <t>220v总匝数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</si>
</sst>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lineChart>
        <c:grouping val="stacked"/>
        <c:ser>
          <c:idx val="0"/>
          <c:order val="0"/>
          <c:val>
            <c:numRef>
              <c:f>Sheet1!$B$2:$B$10</c:f>
              <c:numCache>
                <c:formatCode>General</c:formatCode>
                <c:ptCount val="9"/>
                <c:pt idx="0">
                  <c:v>41</c:v>
                </c:pt>
                <c:pt idx="1">
                  <c:v>55</c:v>
                </c:pt>
                <c:pt idx="2">
                  <c:v>67</c:v>
                </c:pt>
                <c:pt idx="3">
                  <c:v>76</c:v>
                </c:pt>
                <c:pt idx="4">
                  <c:v>88</c:v>
                </c:pt>
                <c:pt idx="5">
                  <c:v>100</c:v>
                </c:pt>
                <c:pt idx="6">
                  <c:v>123</c:v>
                </c:pt>
                <c:pt idx="7">
                  <c:v>192</c:v>
                </c:pt>
                <c:pt idx="8">
                  <c:v>500</c:v>
                </c:pt>
              </c:numCache>
            </c:numRef>
          </c:val>
        </c:ser>
        <c:marker val="1"/>
        <c:axId val="72593792"/>
        <c:axId val="72595328"/>
      </c:lineChart>
      <c:catAx>
        <c:axId val="72593792"/>
        <c:scaling>
          <c:orientation val="minMax"/>
        </c:scaling>
        <c:axPos val="b"/>
        <c:tickLblPos val="nextTo"/>
        <c:crossAx val="72595328"/>
        <c:crosses val="autoZero"/>
        <c:auto val="1"/>
        <c:lblAlgn val="ctr"/>
        <c:lblOffset val="100"/>
      </c:catAx>
      <c:valAx>
        <c:axId val="72595328"/>
        <c:scaling>
          <c:orientation val="minMax"/>
        </c:scaling>
        <c:axPos val="l"/>
        <c:majorGridlines/>
        <c:numFmt formatCode="General" sourceLinked="1"/>
        <c:tickLblPos val="nextTo"/>
        <c:crossAx val="7259379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lineChart>
        <c:grouping val="stacked"/>
        <c:ser>
          <c:idx val="0"/>
          <c:order val="0"/>
          <c:val>
            <c:numRef>
              <c:f>Sheet1!$C$2:$C$9</c:f>
              <c:numCache>
                <c:formatCode>General</c:formatCode>
                <c:ptCount val="8"/>
                <c:pt idx="0">
                  <c:v>1.8</c:v>
                </c:pt>
                <c:pt idx="1">
                  <c:v>3.7</c:v>
                </c:pt>
                <c:pt idx="2">
                  <c:v>6.9</c:v>
                </c:pt>
                <c:pt idx="3">
                  <c:v>8.6</c:v>
                </c:pt>
                <c:pt idx="4">
                  <c:v>12</c:v>
                </c:pt>
                <c:pt idx="5">
                  <c:v>15.9</c:v>
                </c:pt>
                <c:pt idx="6">
                  <c:v>22.36</c:v>
                </c:pt>
                <c:pt idx="7">
                  <c:v>39.270000000000003</c:v>
                </c:pt>
              </c:numCache>
            </c:numRef>
          </c:val>
        </c:ser>
        <c:marker val="1"/>
        <c:axId val="73348224"/>
        <c:axId val="73349760"/>
      </c:lineChart>
      <c:catAx>
        <c:axId val="73348224"/>
        <c:scaling>
          <c:orientation val="minMax"/>
        </c:scaling>
        <c:axPos val="b"/>
        <c:tickLblPos val="nextTo"/>
        <c:crossAx val="73349760"/>
        <c:crosses val="autoZero"/>
        <c:auto val="1"/>
        <c:lblAlgn val="ctr"/>
        <c:lblOffset val="100"/>
      </c:catAx>
      <c:valAx>
        <c:axId val="73349760"/>
        <c:scaling>
          <c:orientation val="minMax"/>
        </c:scaling>
        <c:axPos val="l"/>
        <c:majorGridlines/>
        <c:numFmt formatCode="General" sourceLinked="1"/>
        <c:tickLblPos val="nextTo"/>
        <c:crossAx val="7334822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200025</xdr:colOff>
      <xdr:row>13</xdr:row>
      <xdr:rowOff>28575</xdr:rowOff>
    </xdr:from>
    <xdr:to>
      <xdr:col>11</xdr:col>
      <xdr:colOff>361950</xdr:colOff>
      <xdr:row>27</xdr:row>
      <xdr:rowOff>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485774</xdr:colOff>
      <xdr:row>16</xdr:row>
      <xdr:rowOff>95249</xdr:rowOff>
    </xdr:from>
    <xdr:to>
      <xdr:col>5</xdr:col>
      <xdr:colOff>19049</xdr:colOff>
      <xdr:row>26</xdr:row>
      <xdr:rowOff>85724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E14" sqref="E14"/>
    </sheetView>
  </sheetViews>
  <sheetFormatPr defaultRowHeight="13.5"/>
  <cols>
    <col min="4" max="4" width="11.75" customWidth="1"/>
    <col min="5" max="6" width="12.375" customWidth="1"/>
  </cols>
  <sheetData>
    <row r="1" spans="1:6">
      <c r="A1" s="1" t="s">
        <v>0</v>
      </c>
      <c r="B1" s="1" t="s">
        <v>1</v>
      </c>
      <c r="C1" s="1" t="s">
        <v>2</v>
      </c>
      <c r="D1" s="2" t="s">
        <v>3</v>
      </c>
      <c r="E1" s="2" t="s">
        <v>5</v>
      </c>
      <c r="F1" s="2" t="s">
        <v>4</v>
      </c>
    </row>
    <row r="2" spans="1:6">
      <c r="A2" s="1">
        <v>10</v>
      </c>
      <c r="B2" s="1">
        <v>41</v>
      </c>
      <c r="C2" s="1">
        <v>1.8</v>
      </c>
      <c r="D2" s="3">
        <f>50/A2</f>
        <v>5</v>
      </c>
      <c r="E2" s="3">
        <f>220*D2</f>
        <v>1100</v>
      </c>
      <c r="F2" s="3">
        <f>3879</f>
        <v>3879</v>
      </c>
    </row>
    <row r="3" spans="1:6">
      <c r="A3" s="1">
        <v>15</v>
      </c>
      <c r="B3" s="1">
        <v>55</v>
      </c>
      <c r="C3" s="1">
        <v>3.7</v>
      </c>
      <c r="D3" s="3">
        <v>3</v>
      </c>
      <c r="E3" s="3">
        <f t="shared" ref="E3:E10" si="0">220*D3</f>
        <v>660</v>
      </c>
      <c r="F3" s="3">
        <f>6465</f>
        <v>6465</v>
      </c>
    </row>
    <row r="4" spans="1:6">
      <c r="A4" s="1">
        <v>20</v>
      </c>
      <c r="B4" s="1">
        <v>67</v>
      </c>
      <c r="C4" s="1">
        <v>6.9</v>
      </c>
      <c r="D4" s="3">
        <f t="shared" ref="D4:D10" si="1">50/A4</f>
        <v>2.5</v>
      </c>
      <c r="E4" s="3">
        <f t="shared" si="0"/>
        <v>550</v>
      </c>
      <c r="F4" s="3">
        <f>7758</f>
        <v>7758</v>
      </c>
    </row>
    <row r="5" spans="1:6">
      <c r="A5" s="1">
        <v>25</v>
      </c>
      <c r="B5" s="1">
        <v>76</v>
      </c>
      <c r="C5" s="1">
        <v>8.6</v>
      </c>
      <c r="D5" s="3">
        <f t="shared" si="1"/>
        <v>2</v>
      </c>
      <c r="E5" s="3">
        <f t="shared" si="0"/>
        <v>440</v>
      </c>
      <c r="F5" s="3">
        <f>9698</f>
        <v>9698</v>
      </c>
    </row>
    <row r="6" spans="1:6">
      <c r="A6" s="1">
        <v>30</v>
      </c>
      <c r="B6" s="1">
        <v>88</v>
      </c>
      <c r="C6" s="1">
        <v>12</v>
      </c>
      <c r="D6" s="3">
        <v>1.66</v>
      </c>
      <c r="E6" s="3">
        <f t="shared" si="0"/>
        <v>365.2</v>
      </c>
      <c r="F6" s="3">
        <f>11684</f>
        <v>11684</v>
      </c>
    </row>
    <row r="7" spans="1:6">
      <c r="A7" s="1">
        <v>35</v>
      </c>
      <c r="B7" s="1">
        <v>100</v>
      </c>
      <c r="C7" s="1">
        <v>15.9</v>
      </c>
      <c r="D7" s="3">
        <v>1.42</v>
      </c>
      <c r="E7" s="3">
        <f t="shared" si="0"/>
        <v>312.39999999999998</v>
      </c>
      <c r="F7" s="3">
        <f>13659</f>
        <v>13659</v>
      </c>
    </row>
    <row r="8" spans="1:6">
      <c r="A8" s="1">
        <v>40</v>
      </c>
      <c r="B8" s="1">
        <v>123</v>
      </c>
      <c r="C8" s="1">
        <v>22.36</v>
      </c>
      <c r="D8" s="3">
        <f t="shared" si="1"/>
        <v>1.25</v>
      </c>
      <c r="E8" s="3">
        <f t="shared" si="0"/>
        <v>275</v>
      </c>
      <c r="F8" s="3">
        <f>15517</f>
        <v>15517</v>
      </c>
    </row>
    <row r="9" spans="1:6">
      <c r="A9" s="1">
        <v>45</v>
      </c>
      <c r="B9" s="1">
        <v>192</v>
      </c>
      <c r="C9" s="1">
        <v>39.270000000000003</v>
      </c>
      <c r="D9" s="3">
        <v>1.1100000000000001</v>
      </c>
      <c r="E9" s="3">
        <f t="shared" si="0"/>
        <v>244.20000000000002</v>
      </c>
      <c r="F9" s="3">
        <f>17474</f>
        <v>17474</v>
      </c>
    </row>
    <row r="10" spans="1:6">
      <c r="A10" s="1">
        <v>50</v>
      </c>
      <c r="B10" s="1">
        <v>500</v>
      </c>
      <c r="C10" s="1">
        <v>113.6</v>
      </c>
      <c r="D10" s="3">
        <f t="shared" si="1"/>
        <v>1</v>
      </c>
      <c r="E10" s="3">
        <f t="shared" si="0"/>
        <v>220</v>
      </c>
      <c r="F10" s="3">
        <f>19396</f>
        <v>19396</v>
      </c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季红专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</dc:creator>
  <cp:lastModifiedBy>HONG</cp:lastModifiedBy>
  <dcterms:created xsi:type="dcterms:W3CDTF">2015-03-23T13:13:23Z</dcterms:created>
  <dcterms:modified xsi:type="dcterms:W3CDTF">2015-04-03T04:30:06Z</dcterms:modified>
</cp:coreProperties>
</file>