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10"/>
  <c r="L11"/>
  <c r="L12"/>
  <c r="L13"/>
  <c r="L2"/>
  <c r="K13"/>
  <c r="K2"/>
  <c r="K3"/>
  <c r="K4"/>
  <c r="K5"/>
  <c r="K6"/>
  <c r="K7"/>
  <c r="K8"/>
  <c r="K9"/>
  <c r="K10"/>
  <c r="K11"/>
  <c r="K12"/>
  <c r="J3"/>
  <c r="J4"/>
  <c r="J5"/>
  <c r="J6"/>
  <c r="J7"/>
  <c r="J8"/>
  <c r="J9"/>
  <c r="J10"/>
  <c r="J11"/>
  <c r="J12"/>
  <c r="J13"/>
  <c r="J2"/>
  <c r="H3"/>
  <c r="H4"/>
  <c r="H5"/>
  <c r="H6"/>
  <c r="H7"/>
  <c r="H8"/>
  <c r="H9"/>
  <c r="H10"/>
  <c r="H11"/>
  <c r="H12"/>
  <c r="H13"/>
  <c r="H2"/>
  <c r="D19"/>
  <c r="F3"/>
  <c r="F4"/>
  <c r="F5"/>
  <c r="F6"/>
  <c r="F7"/>
  <c r="F8"/>
  <c r="F9"/>
  <c r="F10"/>
  <c r="F11"/>
  <c r="F12"/>
  <c r="F13"/>
  <c r="F2"/>
  <c r="E3"/>
  <c r="E4"/>
  <c r="E5"/>
  <c r="E6"/>
  <c r="E7"/>
  <c r="E8"/>
  <c r="E9"/>
  <c r="E10"/>
  <c r="E11"/>
  <c r="E12"/>
  <c r="E13"/>
  <c r="E2"/>
  <c r="C3"/>
  <c r="C4"/>
  <c r="C5"/>
  <c r="C6"/>
  <c r="C7"/>
  <c r="C8"/>
  <c r="C9"/>
  <c r="C10"/>
  <c r="C11"/>
  <c r="C12"/>
  <c r="C13"/>
  <c r="C2"/>
</calcChain>
</file>

<file path=xl/sharedStrings.xml><?xml version="1.0" encoding="utf-8"?>
<sst xmlns="http://schemas.openxmlformats.org/spreadsheetml/2006/main" count="12" uniqueCount="12">
  <si>
    <t>电压</t>
    <phoneticPr fontId="1" type="noConversion"/>
  </si>
  <si>
    <t>电流ma</t>
    <phoneticPr fontId="1" type="noConversion"/>
  </si>
  <si>
    <t>V/N</t>
    <phoneticPr fontId="1" type="noConversion"/>
  </si>
  <si>
    <t>测试T</t>
    <phoneticPr fontId="1" type="noConversion"/>
  </si>
  <si>
    <t>T</t>
    <phoneticPr fontId="1" type="noConversion"/>
  </si>
  <si>
    <t>S</t>
    <phoneticPr fontId="1" type="noConversion"/>
  </si>
  <si>
    <t>静态功耗</t>
    <phoneticPr fontId="1" type="noConversion"/>
  </si>
  <si>
    <t>铁芯重量kg</t>
    <phoneticPr fontId="1" type="noConversion"/>
  </si>
  <si>
    <t>铁芯损耗kg/w</t>
    <phoneticPr fontId="1" type="noConversion"/>
  </si>
  <si>
    <t>铁芯损耗</t>
    <phoneticPr fontId="1" type="noConversion"/>
  </si>
  <si>
    <t>w/kg</t>
    <phoneticPr fontId="1" type="noConversion"/>
  </si>
  <si>
    <t>导磁率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</si>
</sst>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Sheet1!$B$2:$B$13</c:f>
              <c:numCache>
                <c:formatCode>General</c:formatCode>
                <c:ptCount val="12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23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34</c:v>
                </c:pt>
              </c:numCache>
            </c:numRef>
          </c:cat>
          <c:val>
            <c:numRef>
              <c:f>Sheet1!$A$2:$A$13</c:f>
              <c:numCache>
                <c:formatCode>General</c:formatCode>
                <c:ptCount val="12"/>
                <c:pt idx="0">
                  <c:v>150</c:v>
                </c:pt>
                <c:pt idx="1">
                  <c:v>160</c:v>
                </c:pt>
                <c:pt idx="2">
                  <c:v>170</c:v>
                </c:pt>
                <c:pt idx="3">
                  <c:v>180</c:v>
                </c:pt>
                <c:pt idx="4">
                  <c:v>190</c:v>
                </c:pt>
                <c:pt idx="5">
                  <c:v>200</c:v>
                </c:pt>
                <c:pt idx="6">
                  <c:v>210</c:v>
                </c:pt>
                <c:pt idx="7">
                  <c:v>220</c:v>
                </c:pt>
                <c:pt idx="8">
                  <c:v>230</c:v>
                </c:pt>
                <c:pt idx="9">
                  <c:v>240</c:v>
                </c:pt>
                <c:pt idx="10">
                  <c:v>250</c:v>
                </c:pt>
                <c:pt idx="11">
                  <c:v>260</c:v>
                </c:pt>
              </c:numCache>
            </c:numRef>
          </c:val>
        </c:ser>
        <c:marker val="1"/>
        <c:axId val="50864128"/>
        <c:axId val="50865664"/>
      </c:lineChart>
      <c:catAx>
        <c:axId val="50864128"/>
        <c:scaling>
          <c:orientation val="minMax"/>
        </c:scaling>
        <c:axPos val="b"/>
        <c:numFmt formatCode="General" sourceLinked="1"/>
        <c:tickLblPos val="nextTo"/>
        <c:crossAx val="50865664"/>
        <c:crosses val="autoZero"/>
        <c:auto val="1"/>
        <c:lblAlgn val="ctr"/>
        <c:lblOffset val="100"/>
      </c:catAx>
      <c:valAx>
        <c:axId val="50865664"/>
        <c:scaling>
          <c:orientation val="minMax"/>
        </c:scaling>
        <c:axPos val="l"/>
        <c:majorGridlines/>
        <c:numFmt formatCode="General" sourceLinked="1"/>
        <c:tickLblPos val="nextTo"/>
        <c:crossAx val="50864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13</xdr:row>
      <xdr:rowOff>85725</xdr:rowOff>
    </xdr:from>
    <xdr:to>
      <xdr:col>6</xdr:col>
      <xdr:colOff>571500</xdr:colOff>
      <xdr:row>29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B10" sqref="B10"/>
    </sheetView>
  </sheetViews>
  <sheetFormatPr defaultRowHeight="13.5"/>
  <cols>
    <col min="6" max="6" width="15" customWidth="1"/>
    <col min="7" max="7" width="7.25" customWidth="1"/>
    <col min="8" max="8" width="10.625" customWidth="1"/>
    <col min="9" max="9" width="10.25" customWidth="1"/>
    <col min="10" max="10" width="12.5" customWidth="1"/>
    <col min="11" max="11" width="9.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3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5" t="s">
        <v>10</v>
      </c>
    </row>
    <row r="2" spans="1:12">
      <c r="A2" s="1">
        <v>150</v>
      </c>
      <c r="B2" s="1">
        <v>15</v>
      </c>
      <c r="C2" s="1">
        <f>317/A2</f>
        <v>2.1133333333333333</v>
      </c>
      <c r="D2" s="1">
        <v>317</v>
      </c>
      <c r="E2" s="1">
        <f>220*C2</f>
        <v>464.93333333333334</v>
      </c>
      <c r="F2" s="1">
        <f>450000/G2/C2</f>
        <v>9339.1997343516523</v>
      </c>
      <c r="G2" s="1">
        <v>22.8</v>
      </c>
      <c r="H2" s="1">
        <f>B2*A2/1000</f>
        <v>2.25</v>
      </c>
      <c r="I2" s="1">
        <v>6.3</v>
      </c>
      <c r="J2" s="1">
        <f>I2/H2</f>
        <v>2.8</v>
      </c>
      <c r="K2" s="1">
        <f t="shared" ref="K2:K11" si="0">I2/J2</f>
        <v>2.25</v>
      </c>
      <c r="L2" s="4">
        <f>K2/I2</f>
        <v>0.35714285714285715</v>
      </c>
    </row>
    <row r="3" spans="1:12">
      <c r="A3" s="1">
        <v>160</v>
      </c>
      <c r="B3" s="1">
        <v>16</v>
      </c>
      <c r="C3" s="1">
        <f t="shared" ref="C3:C13" si="1">317/A3</f>
        <v>1.98125</v>
      </c>
      <c r="D3" s="1">
        <v>317</v>
      </c>
      <c r="E3" s="1">
        <f t="shared" ref="E3:E13" si="2">220*C3</f>
        <v>435.875</v>
      </c>
      <c r="F3" s="1">
        <f t="shared" ref="F3:F13" si="3">450000/G3/C3</f>
        <v>9961.8130499750951</v>
      </c>
      <c r="G3" s="1">
        <v>22.8</v>
      </c>
      <c r="H3" s="1">
        <f t="shared" ref="H3:H13" si="4">B3*A3/1000</f>
        <v>2.56</v>
      </c>
      <c r="I3" s="1">
        <v>6.3</v>
      </c>
      <c r="J3" s="1">
        <f t="shared" ref="J3:J13" si="5">I3/H3</f>
        <v>2.4609375</v>
      </c>
      <c r="K3" s="1">
        <f t="shared" si="0"/>
        <v>2.56</v>
      </c>
      <c r="L3" s="4">
        <f t="shared" ref="L3:L13" si="6">K3/I3</f>
        <v>0.40634920634920635</v>
      </c>
    </row>
    <row r="4" spans="1:12">
      <c r="A4" s="1">
        <v>170</v>
      </c>
      <c r="B4" s="1">
        <v>17</v>
      </c>
      <c r="C4" s="1">
        <f t="shared" si="1"/>
        <v>1.8647058823529412</v>
      </c>
      <c r="D4" s="1">
        <v>317</v>
      </c>
      <c r="E4" s="1">
        <f t="shared" si="2"/>
        <v>410.23529411764707</v>
      </c>
      <c r="F4" s="1">
        <f t="shared" si="3"/>
        <v>10584.426365598538</v>
      </c>
      <c r="G4" s="1">
        <v>22.8</v>
      </c>
      <c r="H4" s="1">
        <f t="shared" si="4"/>
        <v>2.89</v>
      </c>
      <c r="I4" s="1">
        <v>6.3</v>
      </c>
      <c r="J4" s="1">
        <f t="shared" si="5"/>
        <v>2.1799307958477505</v>
      </c>
      <c r="K4" s="1">
        <f t="shared" si="0"/>
        <v>2.8900000000000006</v>
      </c>
      <c r="L4" s="4">
        <f t="shared" si="6"/>
        <v>0.45873015873015882</v>
      </c>
    </row>
    <row r="5" spans="1:12">
      <c r="A5" s="1">
        <v>180</v>
      </c>
      <c r="B5" s="1">
        <v>18</v>
      </c>
      <c r="C5" s="1">
        <f t="shared" si="1"/>
        <v>1.7611111111111111</v>
      </c>
      <c r="D5" s="1">
        <v>317</v>
      </c>
      <c r="E5" s="1">
        <f t="shared" si="2"/>
        <v>387.44444444444446</v>
      </c>
      <c r="F5" s="1">
        <f t="shared" si="3"/>
        <v>11207.039681221982</v>
      </c>
      <c r="G5" s="1">
        <v>22.8</v>
      </c>
      <c r="H5" s="1">
        <f t="shared" si="4"/>
        <v>3.24</v>
      </c>
      <c r="I5" s="1">
        <v>6.3</v>
      </c>
      <c r="J5" s="1">
        <f t="shared" si="5"/>
        <v>1.9444444444444442</v>
      </c>
      <c r="K5" s="1">
        <f t="shared" si="0"/>
        <v>3.24</v>
      </c>
      <c r="L5" s="4">
        <f t="shared" si="6"/>
        <v>0.51428571428571435</v>
      </c>
    </row>
    <row r="6" spans="1:12">
      <c r="A6" s="1">
        <v>190</v>
      </c>
      <c r="B6" s="1">
        <v>19</v>
      </c>
      <c r="C6" s="1">
        <f t="shared" si="1"/>
        <v>1.668421052631579</v>
      </c>
      <c r="D6" s="1">
        <v>317</v>
      </c>
      <c r="E6" s="1">
        <f t="shared" si="2"/>
        <v>367.0526315789474</v>
      </c>
      <c r="F6" s="1">
        <f t="shared" si="3"/>
        <v>11829.652996845425</v>
      </c>
      <c r="G6" s="1">
        <v>22.8</v>
      </c>
      <c r="H6" s="1">
        <f t="shared" si="4"/>
        <v>3.61</v>
      </c>
      <c r="I6" s="1">
        <v>6.3</v>
      </c>
      <c r="J6" s="1">
        <f t="shared" si="5"/>
        <v>1.7451523545706371</v>
      </c>
      <c r="K6" s="1">
        <f t="shared" si="0"/>
        <v>3.61</v>
      </c>
      <c r="L6" s="4">
        <f t="shared" si="6"/>
        <v>0.57301587301587298</v>
      </c>
    </row>
    <row r="7" spans="1:12">
      <c r="A7" s="1">
        <v>200</v>
      </c>
      <c r="B7" s="1">
        <v>20</v>
      </c>
      <c r="C7" s="1">
        <f t="shared" si="1"/>
        <v>1.585</v>
      </c>
      <c r="D7" s="1">
        <v>317</v>
      </c>
      <c r="E7" s="1">
        <f t="shared" si="2"/>
        <v>348.7</v>
      </c>
      <c r="F7" s="1">
        <f t="shared" si="3"/>
        <v>12452.266312468868</v>
      </c>
      <c r="G7" s="1">
        <v>22.8</v>
      </c>
      <c r="H7" s="1">
        <f t="shared" si="4"/>
        <v>4</v>
      </c>
      <c r="I7" s="1">
        <v>6.3</v>
      </c>
      <c r="J7" s="1">
        <f t="shared" si="5"/>
        <v>1.575</v>
      </c>
      <c r="K7" s="1">
        <f t="shared" si="0"/>
        <v>4</v>
      </c>
      <c r="L7" s="4">
        <f t="shared" si="6"/>
        <v>0.63492063492063489</v>
      </c>
    </row>
    <row r="8" spans="1:12">
      <c r="A8" s="1">
        <v>210</v>
      </c>
      <c r="B8" s="1">
        <v>21</v>
      </c>
      <c r="C8" s="1">
        <f t="shared" si="1"/>
        <v>1.5095238095238095</v>
      </c>
      <c r="D8" s="1">
        <v>317</v>
      </c>
      <c r="E8" s="1">
        <f t="shared" si="2"/>
        <v>332.09523809523807</v>
      </c>
      <c r="F8" s="1">
        <f t="shared" si="3"/>
        <v>13074.879628092312</v>
      </c>
      <c r="G8" s="1">
        <v>22.8</v>
      </c>
      <c r="H8" s="1">
        <f t="shared" si="4"/>
        <v>4.41</v>
      </c>
      <c r="I8" s="1">
        <v>6.3</v>
      </c>
      <c r="J8" s="1">
        <f t="shared" si="5"/>
        <v>1.4285714285714284</v>
      </c>
      <c r="K8" s="1">
        <f t="shared" si="0"/>
        <v>4.41</v>
      </c>
      <c r="L8" s="4">
        <f t="shared" si="6"/>
        <v>0.70000000000000007</v>
      </c>
    </row>
    <row r="9" spans="1:12">
      <c r="A9" s="6">
        <v>220</v>
      </c>
      <c r="B9" s="6">
        <v>23</v>
      </c>
      <c r="C9" s="6">
        <f t="shared" si="1"/>
        <v>1.4409090909090909</v>
      </c>
      <c r="D9" s="6">
        <v>317</v>
      </c>
      <c r="E9" s="6">
        <f t="shared" si="2"/>
        <v>317</v>
      </c>
      <c r="F9" s="6">
        <f t="shared" si="3"/>
        <v>13697.492943715755</v>
      </c>
      <c r="G9" s="6">
        <v>22.8</v>
      </c>
      <c r="H9" s="6">
        <f t="shared" si="4"/>
        <v>5.0599999999999996</v>
      </c>
      <c r="I9" s="6">
        <v>6.3</v>
      </c>
      <c r="J9" s="6">
        <f t="shared" si="5"/>
        <v>1.2450592885375495</v>
      </c>
      <c r="K9" s="6">
        <f t="shared" si="0"/>
        <v>5.0599999999999996</v>
      </c>
      <c r="L9" s="7">
        <f t="shared" si="6"/>
        <v>0.8031746031746031</v>
      </c>
    </row>
    <row r="10" spans="1:12">
      <c r="A10" s="1">
        <v>230</v>
      </c>
      <c r="B10" s="1">
        <v>24</v>
      </c>
      <c r="C10" s="1">
        <f t="shared" si="1"/>
        <v>1.3782608695652174</v>
      </c>
      <c r="D10" s="1">
        <v>317</v>
      </c>
      <c r="E10" s="1">
        <f t="shared" si="2"/>
        <v>303.21739130434781</v>
      </c>
      <c r="F10" s="1">
        <f t="shared" si="3"/>
        <v>14320.106259339198</v>
      </c>
      <c r="G10" s="1">
        <v>22.8</v>
      </c>
      <c r="H10" s="1">
        <f t="shared" si="4"/>
        <v>5.52</v>
      </c>
      <c r="I10" s="1">
        <v>6.3</v>
      </c>
      <c r="J10" s="1">
        <f t="shared" si="5"/>
        <v>1.1413043478260869</v>
      </c>
      <c r="K10" s="1">
        <f t="shared" si="0"/>
        <v>5.5200000000000005</v>
      </c>
      <c r="L10" s="4">
        <f t="shared" si="6"/>
        <v>0.8761904761904763</v>
      </c>
    </row>
    <row r="11" spans="1:12">
      <c r="A11" s="1">
        <v>240</v>
      </c>
      <c r="B11" s="1">
        <v>27</v>
      </c>
      <c r="C11" s="1">
        <f t="shared" si="1"/>
        <v>1.3208333333333333</v>
      </c>
      <c r="D11" s="1">
        <v>317</v>
      </c>
      <c r="E11" s="1">
        <f t="shared" si="2"/>
        <v>290.58333333333331</v>
      </c>
      <c r="F11" s="1">
        <f t="shared" si="3"/>
        <v>14942.719574962643</v>
      </c>
      <c r="G11" s="1">
        <v>22.8</v>
      </c>
      <c r="H11" s="1">
        <f t="shared" si="4"/>
        <v>6.48</v>
      </c>
      <c r="I11" s="1">
        <v>6.3</v>
      </c>
      <c r="J11" s="1">
        <f t="shared" si="5"/>
        <v>0.9722222222222221</v>
      </c>
      <c r="K11" s="1">
        <f t="shared" si="0"/>
        <v>6.48</v>
      </c>
      <c r="L11" s="4">
        <f t="shared" si="6"/>
        <v>1.0285714285714287</v>
      </c>
    </row>
    <row r="12" spans="1:12">
      <c r="A12" s="1">
        <v>250</v>
      </c>
      <c r="B12" s="1">
        <v>30</v>
      </c>
      <c r="C12" s="1">
        <f t="shared" si="1"/>
        <v>1.268</v>
      </c>
      <c r="D12" s="1">
        <v>317</v>
      </c>
      <c r="E12" s="1">
        <f t="shared" si="2"/>
        <v>278.95999999999998</v>
      </c>
      <c r="F12" s="1">
        <f t="shared" si="3"/>
        <v>15565.332890586085</v>
      </c>
      <c r="G12" s="1">
        <v>22.8</v>
      </c>
      <c r="H12" s="1">
        <f t="shared" si="4"/>
        <v>7.5</v>
      </c>
      <c r="I12" s="1">
        <v>6.3</v>
      </c>
      <c r="J12" s="1">
        <f t="shared" si="5"/>
        <v>0.84</v>
      </c>
      <c r="K12" s="1">
        <f>I12/J12</f>
        <v>7.5</v>
      </c>
      <c r="L12" s="4">
        <f t="shared" si="6"/>
        <v>1.1904761904761905</v>
      </c>
    </row>
    <row r="13" spans="1:12">
      <c r="A13" s="1">
        <v>260</v>
      </c>
      <c r="B13" s="1">
        <v>34</v>
      </c>
      <c r="C13" s="1">
        <f t="shared" si="1"/>
        <v>1.2192307692307693</v>
      </c>
      <c r="D13" s="1">
        <v>317</v>
      </c>
      <c r="E13" s="1">
        <f t="shared" si="2"/>
        <v>268.23076923076928</v>
      </c>
      <c r="F13" s="1">
        <f t="shared" si="3"/>
        <v>16187.946206209528</v>
      </c>
      <c r="G13" s="1">
        <v>22.8</v>
      </c>
      <c r="H13" s="1">
        <f t="shared" si="4"/>
        <v>8.84</v>
      </c>
      <c r="I13" s="1">
        <v>6.3</v>
      </c>
      <c r="J13" s="1">
        <f t="shared" si="5"/>
        <v>0.71266968325791857</v>
      </c>
      <c r="K13" s="1">
        <f>I13/J13</f>
        <v>8.84</v>
      </c>
      <c r="L13" s="4">
        <f t="shared" si="6"/>
        <v>1.4031746031746033</v>
      </c>
    </row>
    <row r="19" spans="4:4">
      <c r="D19">
        <f>B9*A9/1000</f>
        <v>5.0599999999999996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季红专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</dc:creator>
  <cp:lastModifiedBy>HONG</cp:lastModifiedBy>
  <dcterms:created xsi:type="dcterms:W3CDTF">2015-04-01T22:31:01Z</dcterms:created>
  <dcterms:modified xsi:type="dcterms:W3CDTF">2015-04-03T04:28:22Z</dcterms:modified>
</cp:coreProperties>
</file>