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4220" windowHeight="3735" activeTab="4"/>
  </bookViews>
  <sheets>
    <sheet name="Tube data" sheetId="1" r:id="rId1"/>
    <sheet name="Drawings" sheetId="2" r:id="rId2"/>
    <sheet name="Zout1" sheetId="3" r:id="rId3"/>
    <sheet name="Zout2" sheetId="4" r:id="rId4"/>
    <sheet name="Dconfirm w PLI" sheetId="5" r:id="rId5"/>
  </sheets>
  <calcPr calcId="145621"/>
</workbook>
</file>

<file path=xl/calcChain.xml><?xml version="1.0" encoding="utf-8"?>
<calcChain xmlns="http://schemas.openxmlformats.org/spreadsheetml/2006/main">
  <c r="D16" i="4" l="1"/>
  <c r="D15" i="4"/>
  <c r="H9" i="4"/>
  <c r="H7" i="4"/>
  <c r="H8" i="4" s="1"/>
  <c r="B4" i="5"/>
  <c r="B3" i="5"/>
  <c r="D2" i="3"/>
  <c r="D1" i="3"/>
  <c r="D6" i="1"/>
  <c r="C6" i="1"/>
</calcChain>
</file>

<file path=xl/sharedStrings.xml><?xml version="1.0" encoding="utf-8"?>
<sst xmlns="http://schemas.openxmlformats.org/spreadsheetml/2006/main" count="44" uniqueCount="37">
  <si>
    <t>Va</t>
  </si>
  <si>
    <t>Vg</t>
  </si>
  <si>
    <t>Ia</t>
  </si>
  <si>
    <t>S</t>
  </si>
  <si>
    <t>U</t>
  </si>
  <si>
    <t>MA</t>
  </si>
  <si>
    <t>V</t>
  </si>
  <si>
    <t>ma/V</t>
  </si>
  <si>
    <t>Kohm</t>
  </si>
  <si>
    <t>ro</t>
  </si>
  <si>
    <t>Zout1</t>
  </si>
  <si>
    <t>电流负反馈输出阻抗Ztube1：</t>
  </si>
  <si>
    <t>=Ro+(1+u)*(R2+R4)</t>
  </si>
  <si>
    <t>=Ztube1//R3</t>
  </si>
  <si>
    <t xml:space="preserve">1/Rout=(1/Rk)+(1/ro)+gm-(Rc/(Rc+ro))((1/ro)+gm)
</t>
  </si>
  <si>
    <t>Rk是阴极电阻，gm是管子的跨导，Rc是屏极电阻，ro是管内阻</t>
  </si>
  <si>
    <t>=1/rout=(1/10.35)+(1/4)+4-(10/(10+4))*(1/4+4)</t>
  </si>
  <si>
    <t>Rout=</t>
  </si>
  <si>
    <t>需要注意的是，以PLI的公式计算出的输出阻抗Zout2并非是从r2, r4之间输出的阻抗，此输出阻抗应该指的是以电子管阴极输出的阻抗。</t>
  </si>
  <si>
    <t>Zout2 这样考虑：</t>
  </si>
  <si>
    <t>1）假设把R4电阻去除，在此给入一个上负下正的电压E，同时，回路的电流为I 那么会有这样的回路计算：</t>
  </si>
  <si>
    <t>此公式中，E/i即为无R4的情况下Zout的输出阻抗。</t>
  </si>
  <si>
    <t>代入相关数值得到</t>
  </si>
  <si>
    <t>据此可以得到无R4情况下的输出阻抗为：</t>
  </si>
  <si>
    <t>(E+(E-R2i)*U)/i=ro+R3+R2</t>
  </si>
  <si>
    <t>(E+16E-0.35*16*i)/i=4+10+0.35</t>
  </si>
  <si>
    <t>E/i=</t>
  </si>
  <si>
    <t>17E/i=14.35+.35*16</t>
  </si>
  <si>
    <t>并联了R4后，得到的输出阻抗为：</t>
  </si>
  <si>
    <t>2) 我们来验证下PLI的公式，假设输出点位电子管阴极,那么Rk就是R2+R4</t>
  </si>
  <si>
    <t>(E+UE)/i=ro+R3</t>
  </si>
  <si>
    <t>即：</t>
  </si>
  <si>
    <t>17E/i=4+10</t>
  </si>
  <si>
    <t>并联Rk得输出阻抗为：</t>
  </si>
  <si>
    <t>选用此列参数</t>
  </si>
  <si>
    <t>注，如果对此公式不熟悉，请参见负反馈一文中的第5章，52页和53页。</t>
  </si>
  <si>
    <t>参见后面的sheet，计算结果完全一致。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</si>
</sst>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0" fillId="0" borderId="0" xfId="0" quotePrefix="1"/>
    <xf numFmtId="0" fontId="0" fillId="0" borderId="0" xfId="0" applyAlignment="1">
      <alignment wrapText="1"/>
    </xf>
    <xf numFmtId="0" fontId="0" fillId="2" borderId="0" xfId="0" applyFill="1"/>
    <xf numFmtId="0" fontId="1" fillId="0" borderId="0" xfId="0" applyFont="1"/>
    <xf numFmtId="0" fontId="2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0</xdr:rowOff>
    </xdr:from>
    <xdr:to>
      <xdr:col>12</xdr:col>
      <xdr:colOff>95250</xdr:colOff>
      <xdr:row>30</xdr:row>
      <xdr:rowOff>0</xdr:rowOff>
    </xdr:to>
    <xdr:pic>
      <xdr:nvPicPr>
        <xdr:cNvPr id="3" name="aimg_3401061" descr="Clipboard06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0"/>
          <a:ext cx="6896100" cy="571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133350</xdr:colOff>
      <xdr:row>9</xdr:row>
      <xdr:rowOff>28575</xdr:rowOff>
    </xdr:from>
    <xdr:to>
      <xdr:col>24</xdr:col>
      <xdr:colOff>76200</xdr:colOff>
      <xdr:row>29</xdr:row>
      <xdr:rowOff>133350</xdr:rowOff>
    </xdr:to>
    <xdr:pic>
      <xdr:nvPicPr>
        <xdr:cNvPr id="4" name="aimg_3401063" descr="Clipboard08.gif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8550" y="1743075"/>
          <a:ext cx="7258050" cy="391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66675</xdr:rowOff>
    </xdr:from>
    <xdr:to>
      <xdr:col>2</xdr:col>
      <xdr:colOff>333375</xdr:colOff>
      <xdr:row>24</xdr:row>
      <xdr:rowOff>171450</xdr:rowOff>
    </xdr:to>
    <xdr:pic>
      <xdr:nvPicPr>
        <xdr:cNvPr id="2" name="aimg_3401063" descr="Clipboard08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1675"/>
          <a:ext cx="7258050" cy="391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"/>
  <sheetViews>
    <sheetView workbookViewId="0">
      <selection activeCell="D10" sqref="D10"/>
    </sheetView>
  </sheetViews>
  <sheetFormatPr defaultRowHeight="15" x14ac:dyDescent="0.25"/>
  <cols>
    <col min="3" max="3" width="17.42578125" customWidth="1"/>
    <col min="4" max="4" width="15" customWidth="1"/>
  </cols>
  <sheetData>
    <row r="1" spans="2:7" x14ac:dyDescent="0.25">
      <c r="B1" t="s">
        <v>0</v>
      </c>
      <c r="C1" s="4">
        <v>120</v>
      </c>
      <c r="D1">
        <v>150</v>
      </c>
      <c r="E1" t="s">
        <v>6</v>
      </c>
    </row>
    <row r="2" spans="2:7" x14ac:dyDescent="0.25">
      <c r="B2" t="s">
        <v>1</v>
      </c>
      <c r="C2" s="4">
        <v>-2</v>
      </c>
      <c r="D2">
        <v>-2</v>
      </c>
      <c r="E2" t="s">
        <v>6</v>
      </c>
    </row>
    <row r="3" spans="2:7" x14ac:dyDescent="0.25">
      <c r="B3" t="s">
        <v>2</v>
      </c>
      <c r="C3" s="4">
        <v>20</v>
      </c>
      <c r="D3">
        <v>30</v>
      </c>
      <c r="E3" t="s">
        <v>5</v>
      </c>
    </row>
    <row r="4" spans="2:7" x14ac:dyDescent="0.25">
      <c r="B4" t="s">
        <v>3</v>
      </c>
      <c r="C4" s="4">
        <v>4</v>
      </c>
      <c r="D4">
        <v>5.5</v>
      </c>
      <c r="E4" t="s">
        <v>7</v>
      </c>
    </row>
    <row r="5" spans="2:7" x14ac:dyDescent="0.25">
      <c r="B5" t="s">
        <v>4</v>
      </c>
      <c r="C5" s="4">
        <v>16</v>
      </c>
      <c r="D5">
        <v>16</v>
      </c>
    </row>
    <row r="6" spans="2:7" x14ac:dyDescent="0.25">
      <c r="B6" t="s">
        <v>9</v>
      </c>
      <c r="C6" s="4">
        <f>C5/C4</f>
        <v>4</v>
      </c>
      <c r="D6">
        <f>D5/D4</f>
        <v>2.9090909090909092</v>
      </c>
      <c r="E6" t="s">
        <v>8</v>
      </c>
    </row>
    <row r="8" spans="2:7" x14ac:dyDescent="0.25">
      <c r="C8" s="7" t="s">
        <v>34</v>
      </c>
    </row>
    <row r="11" spans="2:7" x14ac:dyDescent="0.25">
      <c r="G11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9"/>
  <sheetViews>
    <sheetView topLeftCell="E10" workbookViewId="0">
      <selection activeCell="R31" sqref="R31"/>
    </sheetView>
  </sheetViews>
  <sheetFormatPr defaultRowHeight="15" x14ac:dyDescent="0.25"/>
  <sheetData>
    <row r="2" spans="2:2" x14ac:dyDescent="0.25">
      <c r="B2" s="1"/>
    </row>
    <row r="19" spans="17:17" x14ac:dyDescent="0.25">
      <c r="Q19" s="1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D2" sqref="D2"/>
    </sheetView>
  </sheetViews>
  <sheetFormatPr defaultRowHeight="15" x14ac:dyDescent="0.25"/>
  <cols>
    <col min="2" max="2" width="28.42578125" customWidth="1"/>
    <col min="3" max="3" width="22.85546875" customWidth="1"/>
  </cols>
  <sheetData>
    <row r="1" spans="1:5" x14ac:dyDescent="0.25">
      <c r="A1">
        <v>1</v>
      </c>
      <c r="B1" t="s">
        <v>11</v>
      </c>
      <c r="C1" s="2" t="s">
        <v>12</v>
      </c>
      <c r="D1">
        <f>4+(1+16)*(0.35+10)</f>
        <v>179.95</v>
      </c>
      <c r="E1" t="s">
        <v>8</v>
      </c>
    </row>
    <row r="2" spans="1:5" x14ac:dyDescent="0.25">
      <c r="A2">
        <v>2</v>
      </c>
      <c r="B2" t="s">
        <v>10</v>
      </c>
      <c r="C2" s="2" t="s">
        <v>13</v>
      </c>
      <c r="D2">
        <f>179.95*10/(179.95+10)</f>
        <v>9.4735456699131362</v>
      </c>
      <c r="E2" t="s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opLeftCell="A4" workbookViewId="0">
      <selection activeCell="I16" sqref="I16"/>
    </sheetView>
  </sheetViews>
  <sheetFormatPr defaultRowHeight="15" x14ac:dyDescent="0.25"/>
  <cols>
    <col min="6" max="6" width="20.5703125" customWidth="1"/>
  </cols>
  <sheetData>
    <row r="1" spans="1:9" x14ac:dyDescent="0.25">
      <c r="A1" t="s">
        <v>19</v>
      </c>
    </row>
    <row r="2" spans="1:9" x14ac:dyDescent="0.25">
      <c r="A2" s="5" t="s">
        <v>20</v>
      </c>
    </row>
    <row r="4" spans="1:9" x14ac:dyDescent="0.25">
      <c r="A4" t="s">
        <v>24</v>
      </c>
    </row>
    <row r="5" spans="1:9" x14ac:dyDescent="0.25">
      <c r="A5" t="s">
        <v>21</v>
      </c>
    </row>
    <row r="6" spans="1:9" x14ac:dyDescent="0.25">
      <c r="A6" t="s">
        <v>22</v>
      </c>
      <c r="D6" t="s">
        <v>25</v>
      </c>
    </row>
    <row r="7" spans="1:9" x14ac:dyDescent="0.25">
      <c r="F7" t="s">
        <v>27</v>
      </c>
      <c r="H7">
        <f>14.35+0.35*16</f>
        <v>19.95</v>
      </c>
    </row>
    <row r="8" spans="1:9" x14ac:dyDescent="0.25">
      <c r="A8" t="s">
        <v>23</v>
      </c>
      <c r="F8" t="s">
        <v>26</v>
      </c>
      <c r="H8">
        <f>H7/17</f>
        <v>1.1735294117647059</v>
      </c>
      <c r="I8" t="s">
        <v>8</v>
      </c>
    </row>
    <row r="9" spans="1:9" x14ac:dyDescent="0.25">
      <c r="A9" t="s">
        <v>28</v>
      </c>
      <c r="H9">
        <f>H8*10/(10+H8)</f>
        <v>1.0502763885232957</v>
      </c>
      <c r="I9" t="s">
        <v>8</v>
      </c>
    </row>
    <row r="12" spans="1:9" x14ac:dyDescent="0.25">
      <c r="A12" s="5" t="s">
        <v>29</v>
      </c>
    </row>
    <row r="13" spans="1:9" x14ac:dyDescent="0.25">
      <c r="A13" t="s">
        <v>30</v>
      </c>
    </row>
    <row r="14" spans="1:9" x14ac:dyDescent="0.25">
      <c r="A14" t="s">
        <v>31</v>
      </c>
      <c r="C14" t="s">
        <v>32</v>
      </c>
    </row>
    <row r="15" spans="1:9" x14ac:dyDescent="0.25">
      <c r="C15" t="s">
        <v>26</v>
      </c>
      <c r="D15">
        <f>14/17</f>
        <v>0.82352941176470584</v>
      </c>
    </row>
    <row r="16" spans="1:9" x14ac:dyDescent="0.25">
      <c r="A16" t="s">
        <v>33</v>
      </c>
      <c r="D16">
        <f>D15*(10+0.35)/(10+0.35+D15)</f>
        <v>0.76283232429586734</v>
      </c>
      <c r="E16" t="s">
        <v>8</v>
      </c>
    </row>
    <row r="17" spans="1:1" x14ac:dyDescent="0.25">
      <c r="A17" t="s">
        <v>36</v>
      </c>
    </row>
    <row r="21" spans="1:1" x14ac:dyDescent="0.25">
      <c r="A21" t="s">
        <v>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topLeftCell="A7" workbookViewId="0">
      <selection activeCell="A4" sqref="A4"/>
    </sheetView>
  </sheetViews>
  <sheetFormatPr defaultRowHeight="15" x14ac:dyDescent="0.25"/>
  <cols>
    <col min="1" max="1" width="94.7109375" customWidth="1"/>
  </cols>
  <sheetData>
    <row r="1" spans="1:2" ht="105" x14ac:dyDescent="0.25">
      <c r="A1" s="3" t="s">
        <v>14</v>
      </c>
    </row>
    <row r="2" spans="1:2" x14ac:dyDescent="0.25">
      <c r="A2" t="s">
        <v>15</v>
      </c>
    </row>
    <row r="3" spans="1:2" x14ac:dyDescent="0.25">
      <c r="A3" s="2" t="s">
        <v>16</v>
      </c>
      <c r="B3">
        <f>(1/10.35)+(1/4)+4-(10/(10+4))*(1/4+4)</f>
        <v>1.3109040717736375</v>
      </c>
    </row>
    <row r="4" spans="1:2" x14ac:dyDescent="0.25">
      <c r="A4" t="s">
        <v>17</v>
      </c>
      <c r="B4">
        <f>1/B3</f>
        <v>0.762832324295867</v>
      </c>
    </row>
    <row r="28" spans="1:1" x14ac:dyDescent="0.25">
      <c r="A28" t="s">
        <v>18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Tube data</vt:lpstr>
      <vt:lpstr>Drawings</vt:lpstr>
      <vt:lpstr>Zout1</vt:lpstr>
      <vt:lpstr>Zout2</vt:lpstr>
      <vt:lpstr>Dconfirm w PLI</vt:lpstr>
    </vt:vector>
  </TitlesOfParts>
  <Company>Rockwell Automation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Jollee jingjiong JJ Li</dc:creator>
  <cp:lastModifiedBy>Jollee jingjiong JJ Li</cp:lastModifiedBy>
  <dcterms:created xsi:type="dcterms:W3CDTF">2013-06-13T02:25:21Z</dcterms:created>
  <dcterms:modified xsi:type="dcterms:W3CDTF">2013-06-13T05:36:43Z</dcterms:modified>
</cp:coreProperties>
</file>